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乔集大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<sst xmlns="http://schemas.openxmlformats.org/spreadsheetml/2006/main" count="37" uniqueCount="30">
  <si>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五河县2025年中央财政支持农业生产社会化服务项目（第二批）
完成情况及奖补资金明细表（乔集）</t>
  </si>
  <si>
    <t>乡镇：东刘集镇    服务组织：五河县丁湖供销社有限公司     服务环节：小麦耕整播施压五位一体精量播种</t>
  </si>
  <si>
    <t>序号</t>
  </si>
  <si>
    <t>规模经营主体名称</t>
  </si>
  <si>
    <t>村（组名）</t>
  </si>
  <si>
    <t>合同清册作业面积（亩）</t>
  </si>
  <si>
    <t>合同承包面积（亩）</t>
  </si>
  <si>
    <t>上报作业面积（亩）</t>
  </si>
  <si>
    <t>确认服务面积（亩）</t>
  </si>
  <si>
    <t>拟补助资金（元）</t>
  </si>
  <si>
    <t>规模经营主体法人姓名</t>
  </si>
  <si>
    <t>备注</t>
  </si>
  <si>
    <t>五河县恒瑞种养殖家庭农场</t>
  </si>
  <si>
    <t>乔集</t>
  </si>
  <si>
    <t>张瑞</t>
  </si>
  <si>
    <t>五河县鑫丰种植专业合作社</t>
  </si>
  <si>
    <t>张明</t>
  </si>
  <si>
    <t>五河县胡登山种植家庭农场</t>
  </si>
  <si>
    <t>胡登山</t>
  </si>
  <si>
    <t>五河县宇豪农业种植家庭农场</t>
  </si>
  <si>
    <t>卢玉平</t>
  </si>
  <si>
    <t>五河县朱如雷种植家庭农场</t>
  </si>
  <si>
    <t>朱如雷</t>
  </si>
  <si>
    <t>五河县倩倩家庭种植农场</t>
  </si>
  <si>
    <t>王倩倩</t>
  </si>
  <si>
    <t>五河县张响种植家庭农场</t>
  </si>
  <si>
    <t>张响</t>
  </si>
  <si>
    <t>五河县高家保家庭种植农场</t>
  </si>
  <si>
    <t>高家保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</si>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</sst>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2"/>
  <sheetViews>
    <sheetView tabSelected="1" workbookViewId="0">
      <selection activeCell="M6" sqref="M6"/>
    </sheetView>
  </sheetViews>
  <sheetFormatPr defaultColWidth="9" defaultRowHeight="13.5"/>
  <cols>
    <col min="1" max="1" width="4.575" customWidth="1"/>
    <col min="2" max="2" width="24.8083333333333" customWidth="1"/>
    <col min="3" max="3" width="6" customWidth="1"/>
    <col min="4" max="7" width="7.625" customWidth="1"/>
    <col min="8" max="8" width="10.375" style="3" customWidth="1"/>
    <col min="9" max="9" width="8.40833333333333" customWidth="1"/>
    <col min="10" max="10" width="7.3" customWidth="1"/>
  </cols>
  <sheetData>
    <row r="1" s="1" customFormat="1" ht="44" customHeight="1" spans="1:10 16375:16381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XEU1"/>
      <c r="XEV1"/>
      <c r="XEW1"/>
      <c r="XEX1"/>
      <c r="XEY1"/>
      <c r="XEZ1"/>
      <c r="XFA1"/>
    </row>
    <row r="2" s="1" customFormat="1" ht="22" customHeight="1" spans="1:10 16375:16381">
      <c r="A2" s="6" t="s">
        <v>1</v>
      </c>
      <c r="B2" s="6"/>
      <c r="C2" s="6"/>
      <c r="D2" s="6"/>
      <c r="E2" s="6"/>
      <c r="F2" s="6"/>
      <c r="G2" s="6"/>
      <c r="H2" s="7"/>
      <c r="I2" s="6"/>
      <c r="J2" s="6"/>
      <c r="XEU2"/>
      <c r="XEV2"/>
      <c r="XEW2"/>
      <c r="XEX2"/>
      <c r="XEY2"/>
      <c r="XEZ2"/>
      <c r="XFA2"/>
    </row>
    <row r="3" s="2" customFormat="1" ht="49" customHeight="1" spans="1:10 16375:1638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0" t="s">
        <v>7</v>
      </c>
      <c r="G3" s="9" t="s">
        <v>8</v>
      </c>
      <c r="H3" s="11" t="s">
        <v>9</v>
      </c>
      <c r="I3" s="8" t="s">
        <v>10</v>
      </c>
      <c r="J3" s="12" t="s">
        <v>11</v>
      </c>
    </row>
    <row r="4" s="2" customFormat="1" ht="17" customHeight="1" spans="1:10 16375:16381">
      <c r="A4" s="13">
        <v>1</v>
      </c>
      <c r="B4" s="13" t="s">
        <v>12</v>
      </c>
      <c r="C4" s="13" t="s">
        <v>13</v>
      </c>
      <c r="D4" s="13">
        <v>133</v>
      </c>
      <c r="E4" s="13">
        <v>201.5</v>
      </c>
      <c r="F4" s="13">
        <v>133</v>
      </c>
      <c r="G4" s="13">
        <f>133-2.21-20-25.6</f>
        <v>85.19</v>
      </c>
      <c r="H4" s="14">
        <f t="shared" ref="H4:H11" si="0">G4*10.8</f>
        <v>920.052</v>
      </c>
      <c r="I4" s="13" t="s">
        <v>14</v>
      </c>
      <c r="J4" s="15"/>
    </row>
    <row r="5" s="2" customFormat="1" ht="17" customHeight="1" spans="1:10 16375:16381">
      <c r="A5" s="13">
        <v>2</v>
      </c>
      <c r="B5" s="13" t="s">
        <v>15</v>
      </c>
      <c r="C5" s="13" t="s">
        <v>13</v>
      </c>
      <c r="D5" s="13">
        <v>1100</v>
      </c>
      <c r="E5" s="13">
        <v>1148.16</v>
      </c>
      <c r="F5" s="13">
        <v>1100</v>
      </c>
      <c r="G5" s="13">
        <f>1100-7.7</f>
        <v>1092.3</v>
      </c>
      <c r="H5" s="14">
        <f t="shared" si="0"/>
        <v>11796.84</v>
      </c>
      <c r="I5" s="13" t="s">
        <v>16</v>
      </c>
      <c r="J5" s="15"/>
    </row>
    <row r="6" s="2" customFormat="1" ht="17" customHeight="1" spans="1:10 16375:16381">
      <c r="A6" s="13">
        <v>3</v>
      </c>
      <c r="B6" s="13" t="s">
        <v>17</v>
      </c>
      <c r="C6" s="13" t="s">
        <v>13</v>
      </c>
      <c r="D6" s="13">
        <v>112</v>
      </c>
      <c r="E6" s="13">
        <v>112.41</v>
      </c>
      <c r="F6" s="13">
        <v>112</v>
      </c>
      <c r="G6" s="13">
        <f>112-0.72</f>
        <v>111.28</v>
      </c>
      <c r="H6" s="14">
        <f t="shared" si="0"/>
        <v>1201.824</v>
      </c>
      <c r="I6" s="13" t="s">
        <v>18</v>
      </c>
      <c r="J6" s="15"/>
    </row>
    <row r="7" s="2" customFormat="1" ht="17" customHeight="1" spans="1:10 16375:16381">
      <c r="A7" s="13">
        <v>4</v>
      </c>
      <c r="B7" s="13" t="s">
        <v>19</v>
      </c>
      <c r="C7" s="13" t="s">
        <v>13</v>
      </c>
      <c r="D7" s="13">
        <v>210</v>
      </c>
      <c r="E7" s="13">
        <v>210.66</v>
      </c>
      <c r="F7" s="13">
        <v>210</v>
      </c>
      <c r="G7" s="13">
        <v>210</v>
      </c>
      <c r="H7" s="14">
        <f t="shared" si="0"/>
        <v>2268</v>
      </c>
      <c r="I7" s="13" t="s">
        <v>20</v>
      </c>
      <c r="J7" s="15"/>
    </row>
    <row r="8" s="2" customFormat="1" ht="17" customHeight="1" spans="1:10 16375:16381">
      <c r="A8" s="13">
        <v>5</v>
      </c>
      <c r="B8" s="13" t="s">
        <v>21</v>
      </c>
      <c r="C8" s="13" t="s">
        <v>13</v>
      </c>
      <c r="D8" s="13">
        <v>80</v>
      </c>
      <c r="E8" s="13">
        <v>213.45</v>
      </c>
      <c r="F8" s="13">
        <v>80</v>
      </c>
      <c r="G8" s="13">
        <v>80</v>
      </c>
      <c r="H8" s="14">
        <f t="shared" si="0"/>
        <v>864</v>
      </c>
      <c r="I8" s="13" t="s">
        <v>22</v>
      </c>
      <c r="J8" s="15"/>
    </row>
    <row r="9" s="2" customFormat="1" ht="17" customHeight="1" spans="1:10 16375:16381">
      <c r="A9" s="13">
        <v>6</v>
      </c>
      <c r="B9" s="13" t="s">
        <v>23</v>
      </c>
      <c r="C9" s="13" t="s">
        <v>13</v>
      </c>
      <c r="D9" s="13">
        <v>460</v>
      </c>
      <c r="E9" s="13">
        <v>471.33</v>
      </c>
      <c r="F9" s="13">
        <v>460</v>
      </c>
      <c r="G9" s="13">
        <f>460-21.96-20.96</f>
        <v>417.08</v>
      </c>
      <c r="H9" s="14">
        <f t="shared" si="0"/>
        <v>4504.464</v>
      </c>
      <c r="I9" s="13" t="s">
        <v>24</v>
      </c>
      <c r="J9" s="15"/>
    </row>
    <row r="10" s="2" customFormat="1" ht="17" customHeight="1" spans="1:10 16375:16381">
      <c r="A10" s="13">
        <v>7</v>
      </c>
      <c r="B10" s="13" t="s">
        <v>25</v>
      </c>
      <c r="C10" s="13" t="s">
        <v>13</v>
      </c>
      <c r="D10" s="13">
        <v>510</v>
      </c>
      <c r="E10" s="13">
        <v>679.1</v>
      </c>
      <c r="F10" s="13">
        <v>510</v>
      </c>
      <c r="G10" s="13">
        <v>510</v>
      </c>
      <c r="H10" s="14">
        <f t="shared" si="0"/>
        <v>5508</v>
      </c>
      <c r="I10" s="13" t="s">
        <v>26</v>
      </c>
      <c r="J10" s="15"/>
    </row>
    <row r="11" s="2" customFormat="1" ht="17" customHeight="1" spans="1:10 16375:16381">
      <c r="A11" s="13">
        <v>8</v>
      </c>
      <c r="B11" s="13" t="s">
        <v>27</v>
      </c>
      <c r="C11" s="13" t="s">
        <v>13</v>
      </c>
      <c r="D11" s="13">
        <v>330</v>
      </c>
      <c r="E11" s="13">
        <v>329.89</v>
      </c>
      <c r="F11" s="13">
        <v>330</v>
      </c>
      <c r="G11" s="13">
        <v>329.89</v>
      </c>
      <c r="H11" s="14">
        <f t="shared" si="0"/>
        <v>3562.812</v>
      </c>
      <c r="I11" s="13" t="s">
        <v>28</v>
      </c>
      <c r="J11" s="15"/>
    </row>
    <row r="12" s="2" customFormat="1" ht="17" customHeight="1" spans="1:10 16375:16381">
      <c r="A12" s="16" t="s">
        <v>29</v>
      </c>
      <c r="B12" s="17"/>
      <c r="C12" s="18"/>
      <c r="D12" s="13">
        <f t="shared" ref="D12:G12" si="1">SUBTOTAL(9,D4:D11)</f>
        <v>2935</v>
      </c>
      <c r="E12" s="13">
        <f t="shared" si="1"/>
        <v>3366.5</v>
      </c>
      <c r="F12" s="13">
        <f t="shared" si="1"/>
        <v>2935</v>
      </c>
      <c r="G12" s="13">
        <f t="shared" si="1"/>
        <v>2835.74</v>
      </c>
      <c r="H12" s="14">
        <f>SUM(H4:H11)</f>
        <v>30625.992</v>
      </c>
      <c r="I12" s="13"/>
      <c r="J12" s="15"/>
    </row>
  </sheetData>
  <mergeCells count="3">
    <mergeCell ref="A1:J1"/>
    <mergeCell ref="A2:J2"/>
    <mergeCell ref="A12:C12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乔集大户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2026-04-22T08:50:27Z</dcterms:created>
  <dcterms:modified xsi:type="dcterms:W3CDTF">2026-04-22T08:50:27Z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2FE9EA57FB2C4E3C97E7D2E5FB4FD6EA_11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