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前梁大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<sst xmlns="http://schemas.openxmlformats.org/spreadsheetml/2006/main" count="19" uniqueCount="17">
  <si>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五河县2025年中央财政支持农业生产社会化服务项目（第二批）
完成情况及奖补资金明细表（前梁）</t>
  </si>
  <si>
    <t>乡镇：东刘集镇    服务组织：五河县丁湖供销社有限公司     服务环节：小麦耕整播施压五位一体精量播种</t>
  </si>
  <si>
    <t>序号</t>
  </si>
  <si>
    <t>规模经营主体名称</t>
  </si>
  <si>
    <t>村（组名）</t>
  </si>
  <si>
    <t>合同清册作业面积（亩）</t>
  </si>
  <si>
    <t>合同承包面积（亩）</t>
  </si>
  <si>
    <t>上报作业面积（亩）</t>
  </si>
  <si>
    <t>确认服务面积（亩）</t>
  </si>
  <si>
    <t>拟补助资金（元）</t>
  </si>
  <si>
    <t>规模经营主体法人姓名</t>
  </si>
  <si>
    <t>备注</t>
  </si>
  <si>
    <t>五河县路山种养殖家庭农场</t>
  </si>
  <si>
    <t>前梁</t>
  </si>
  <si>
    <t>梁路山</t>
  </si>
  <si>
    <t>李远见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</si>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</sst>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rgb="FF333333"/>
      <name val="宋体"/>
      <charset val="134"/>
      <scheme val="minor"/>
    </font>
    <font>
      <b/>
      <sz val="10"/>
      <color rgb="FF333333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6"/>
  <sheetViews>
    <sheetView tabSelected="1" workbookViewId="0">
      <selection activeCell="A1" sqref="A1:J6"/>
    </sheetView>
  </sheetViews>
  <sheetFormatPr defaultColWidth="9" defaultRowHeight="13.5" outlineLevelRow="5"/>
  <cols>
    <col min="1" max="1" width="5.21666666666667" customWidth="1"/>
    <col min="2" max="2" width="15.975" customWidth="1"/>
    <col min="3" max="3" width="6.45" customWidth="1"/>
    <col min="4" max="4" width="8.84166666666667" customWidth="1"/>
    <col min="5" max="5" width="8.34166666666667" customWidth="1"/>
    <col min="6" max="6" width="9.30833333333333" customWidth="1"/>
    <col min="7" max="7" width="8.81666666666667" customWidth="1"/>
    <col min="8" max="8" width="10.95" customWidth="1"/>
    <col min="9" max="9" width="8.5" customWidth="1"/>
    <col min="10" max="10" width="8.10833333333333" customWidth="1"/>
  </cols>
  <sheetData>
    <row r="1" s="1" customFormat="1" ht="44" customHeight="1" spans="1:10 16375:1638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XEU1"/>
      <c r="XEV1"/>
      <c r="XEW1"/>
      <c r="XEX1"/>
      <c r="XEY1"/>
      <c r="XEZ1"/>
      <c r="XFA1"/>
    </row>
    <row r="2" s="1" customFormat="1" ht="22" customHeight="1" spans="1:10 16375:1638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XEU2"/>
      <c r="XEV2"/>
      <c r="XEW2"/>
      <c r="XEX2"/>
      <c r="XEY2"/>
      <c r="XEZ2"/>
      <c r="XFA2"/>
    </row>
    <row r="3" s="2" customFormat="1" ht="49" customHeight="1" spans="1:10 16375:16381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7" t="s">
        <v>7</v>
      </c>
      <c r="G3" s="6" t="s">
        <v>8</v>
      </c>
      <c r="H3" s="6" t="s">
        <v>9</v>
      </c>
      <c r="I3" s="5" t="s">
        <v>10</v>
      </c>
      <c r="J3" s="8" t="s">
        <v>11</v>
      </c>
    </row>
    <row r="4" s="2" customFormat="1" ht="28" customHeight="1" spans="1:10 16375:16381">
      <c r="A4" s="9">
        <v>1</v>
      </c>
      <c r="B4" s="9" t="s">
        <v>12</v>
      </c>
      <c r="C4" s="9" t="s">
        <v>13</v>
      </c>
      <c r="D4" s="9">
        <v>180</v>
      </c>
      <c r="E4" s="9">
        <v>192.67</v>
      </c>
      <c r="F4" s="10">
        <v>180</v>
      </c>
      <c r="G4" s="10">
        <v>180</v>
      </c>
      <c r="H4" s="9">
        <f>G4*10.8</f>
        <v>1944</v>
      </c>
      <c r="I4" s="10" t="s">
        <v>14</v>
      </c>
      <c r="J4" s="11"/>
    </row>
    <row r="5" s="2" customFormat="1" ht="28" customHeight="1" spans="1:10 16375:16381">
      <c r="A5" s="9">
        <v>2</v>
      </c>
      <c r="B5" s="10" t="s">
        <v>15</v>
      </c>
      <c r="C5" s="9" t="s">
        <v>13</v>
      </c>
      <c r="D5" s="9">
        <v>260</v>
      </c>
      <c r="E5" s="9">
        <v>310.14</v>
      </c>
      <c r="F5" s="10">
        <v>260</v>
      </c>
      <c r="G5" s="10">
        <v>260</v>
      </c>
      <c r="H5" s="9">
        <f>G5*10.8</f>
        <v>2808</v>
      </c>
      <c r="I5" s="10" t="s">
        <v>15</v>
      </c>
      <c r="J5" s="11"/>
    </row>
    <row r="6" s="2" customFormat="1" ht="28" customHeight="1" spans="1:10 16375:16381">
      <c r="A6" s="12" t="s">
        <v>16</v>
      </c>
      <c r="B6" s="13"/>
      <c r="C6" s="14"/>
      <c r="D6" s="9">
        <f t="shared" ref="D6:G6" si="0">SUBTOTAL(9,D4:D5)</f>
        <v>440</v>
      </c>
      <c r="E6" s="9">
        <f t="shared" si="0"/>
        <v>502.81</v>
      </c>
      <c r="F6" s="9">
        <f t="shared" si="0"/>
        <v>440</v>
      </c>
      <c r="G6" s="9">
        <f t="shared" si="0"/>
        <v>440</v>
      </c>
      <c r="H6" s="9">
        <f>SUM(H4:H5)</f>
        <v>4752</v>
      </c>
      <c r="I6" s="9"/>
      <c r="J6" s="11"/>
    </row>
  </sheetData>
  <mergeCells count="3">
    <mergeCell ref="A1:J1"/>
    <mergeCell ref="A2:J2"/>
    <mergeCell ref="A6:C6"/>
  </mergeCells>
  <pageMargins left="0.629861111111111" right="0.62986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前梁大户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2026-04-22T08:50:29Z</dcterms:created>
  <dcterms:modified xsi:type="dcterms:W3CDTF">2026-04-22T08:50:29Z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4B9D81F964084F8C814C92C4B0A85789_11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