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卢圩大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<sst xmlns="http://schemas.openxmlformats.org/spreadsheetml/2006/main" count="31" uniqueCount="26">
  <si>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五河县2025年中央财政支持农业生产社会化服务项目（第二批）
完成情况及奖补资金明细表（卢圩）</t>
  </si>
  <si>
    <t>乡镇：东刘集镇    服务组织：五河县丁湖供销社有限公司     服务环节：小麦耕整播施压五位一体精量播种</t>
  </si>
  <si>
    <t>序号</t>
  </si>
  <si>
    <t>规模经营主体名称</t>
  </si>
  <si>
    <t>村（组名）</t>
  </si>
  <si>
    <t>合同清册作业面积（亩）</t>
  </si>
  <si>
    <t>合同承包面积（亩）</t>
  </si>
  <si>
    <t>上报作业面积（亩）</t>
  </si>
  <si>
    <t>确认服务面积（亩）</t>
  </si>
  <si>
    <t>拟补助资金（元）</t>
  </si>
  <si>
    <t>规模经营主体法人姓名</t>
  </si>
  <si>
    <t>备注</t>
  </si>
  <si>
    <t>五河县董文响种养殖家庭农场</t>
  </si>
  <si>
    <t>卢圩</t>
  </si>
  <si>
    <t>董文响</t>
  </si>
  <si>
    <t>五河县非凡种养殖家庭农场</t>
  </si>
  <si>
    <t>卢单干</t>
  </si>
  <si>
    <t>五河县纪俊付种养殖家庭农场</t>
  </si>
  <si>
    <t>马绍青</t>
  </si>
  <si>
    <t>五河县茂志种养殖家庭农场</t>
  </si>
  <si>
    <t>卢茂志</t>
  </si>
  <si>
    <t>五河县瓦房刘种养殖家庭农场</t>
  </si>
  <si>
    <t>刘红文</t>
  </si>
  <si>
    <t>五河县贤见家庭农场</t>
  </si>
  <si>
    <t>纪贤见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</si>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</sst>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rgb="FF333333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0"/>
  <sheetViews>
    <sheetView tabSelected="1" workbookViewId="0">
      <selection activeCell="A1" sqref="A1:J10"/>
    </sheetView>
  </sheetViews>
  <sheetFormatPr defaultColWidth="9" defaultRowHeight="13.5"/>
  <cols>
    <col min="1" max="1" width="4.625" customWidth="1"/>
    <col min="2" max="2" width="15.4666666666667" customWidth="1"/>
    <col min="3" max="3" width="6.01666666666667" customWidth="1"/>
    <col min="4" max="4" width="8.375" customWidth="1"/>
    <col min="5" max="5" width="8.59166666666667" customWidth="1"/>
    <col min="6" max="6" width="8.48333333333333" customWidth="1"/>
    <col min="7" max="7" width="8.375" customWidth="1"/>
    <col min="8" max="8" width="11.125" style="3" customWidth="1"/>
    <col min="9" max="9" width="8.625" customWidth="1"/>
    <col min="10" max="10" width="10.2583333333333" customWidth="1"/>
  </cols>
  <sheetData>
    <row r="1" s="1" customFormat="1" ht="44" customHeight="1" spans="1:10 16375:16381">
      <c r="A1" s="4" t="s">
        <v>0</v>
      </c>
      <c r="B1" s="4"/>
      <c r="C1" s="4"/>
      <c r="D1" s="4"/>
      <c r="E1" s="4"/>
      <c r="F1" s="4"/>
      <c r="G1" s="4"/>
      <c r="H1" s="5"/>
      <c r="I1" s="4"/>
      <c r="J1" s="4"/>
      <c r="XEU1"/>
      <c r="XEV1"/>
      <c r="XEW1"/>
      <c r="XEX1"/>
      <c r="XEY1"/>
      <c r="XEZ1"/>
      <c r="XFA1"/>
    </row>
    <row r="2" s="1" customFormat="1" ht="22" customHeight="1" spans="1:10 16375:16381">
      <c r="A2" s="6" t="s">
        <v>1</v>
      </c>
      <c r="B2" s="6"/>
      <c r="C2" s="6"/>
      <c r="D2" s="6"/>
      <c r="E2" s="6"/>
      <c r="F2" s="6"/>
      <c r="G2" s="6"/>
      <c r="H2" s="7"/>
      <c r="I2" s="6"/>
      <c r="J2" s="6"/>
      <c r="XEU2"/>
      <c r="XEV2"/>
      <c r="XEW2"/>
      <c r="XEX2"/>
      <c r="XEY2"/>
      <c r="XEZ2"/>
      <c r="XFA2"/>
    </row>
    <row r="3" s="2" customFormat="1" ht="49" customHeight="1" spans="1:10 16375:1638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10" t="s">
        <v>7</v>
      </c>
      <c r="G3" s="9" t="s">
        <v>8</v>
      </c>
      <c r="H3" s="11" t="s">
        <v>9</v>
      </c>
      <c r="I3" s="8" t="s">
        <v>10</v>
      </c>
      <c r="J3" s="12" t="s">
        <v>11</v>
      </c>
    </row>
    <row r="4" s="2" customFormat="1" ht="28" customHeight="1" spans="1:10 16375:16381">
      <c r="A4" s="13">
        <v>1</v>
      </c>
      <c r="B4" s="13" t="s">
        <v>12</v>
      </c>
      <c r="C4" s="13" t="s">
        <v>13</v>
      </c>
      <c r="D4" s="14">
        <v>355</v>
      </c>
      <c r="E4" s="13">
        <v>355.99</v>
      </c>
      <c r="F4" s="15">
        <v>355</v>
      </c>
      <c r="G4" s="13">
        <v>355</v>
      </c>
      <c r="H4" s="16">
        <f t="shared" ref="H4:H10" si="0">G4*10.8</f>
        <v>3834</v>
      </c>
      <c r="I4" s="15" t="s">
        <v>14</v>
      </c>
      <c r="J4" s="17"/>
    </row>
    <row r="5" s="2" customFormat="1" ht="28" customHeight="1" spans="1:10 16375:16381">
      <c r="A5" s="13">
        <v>2</v>
      </c>
      <c r="B5" s="13" t="s">
        <v>15</v>
      </c>
      <c r="C5" s="13" t="s">
        <v>13</v>
      </c>
      <c r="D5" s="14">
        <v>466</v>
      </c>
      <c r="E5" s="13">
        <v>522.52</v>
      </c>
      <c r="F5" s="15">
        <v>466</v>
      </c>
      <c r="G5" s="13">
        <v>466</v>
      </c>
      <c r="H5" s="16">
        <f t="shared" si="0"/>
        <v>5032.8</v>
      </c>
      <c r="I5" s="15" t="s">
        <v>16</v>
      </c>
      <c r="J5" s="17"/>
    </row>
    <row r="6" s="2" customFormat="1" ht="28" customHeight="1" spans="1:10 16375:16381">
      <c r="A6" s="13">
        <v>3</v>
      </c>
      <c r="B6" s="13" t="s">
        <v>17</v>
      </c>
      <c r="C6" s="13" t="s">
        <v>13</v>
      </c>
      <c r="D6" s="14">
        <v>199</v>
      </c>
      <c r="E6" s="13">
        <v>203.21</v>
      </c>
      <c r="F6" s="15">
        <v>199</v>
      </c>
      <c r="G6" s="13">
        <f>199-35-4.51-0.73-13.13</f>
        <v>145.63</v>
      </c>
      <c r="H6" s="16">
        <f t="shared" si="0"/>
        <v>1572.804</v>
      </c>
      <c r="I6" s="15" t="s">
        <v>18</v>
      </c>
      <c r="J6" s="17"/>
    </row>
    <row r="7" s="2" customFormat="1" ht="28" customHeight="1" spans="1:10 16375:16381">
      <c r="A7" s="13">
        <v>4</v>
      </c>
      <c r="B7" s="13" t="s">
        <v>19</v>
      </c>
      <c r="C7" s="13" t="s">
        <v>13</v>
      </c>
      <c r="D7" s="14">
        <v>170</v>
      </c>
      <c r="E7" s="13">
        <v>312.28</v>
      </c>
      <c r="F7" s="15">
        <v>170</v>
      </c>
      <c r="G7" s="13">
        <f>170-8.35-17.86-0.53</f>
        <v>143.26</v>
      </c>
      <c r="H7" s="16">
        <f t="shared" si="0"/>
        <v>1547.208</v>
      </c>
      <c r="I7" s="15" t="s">
        <v>20</v>
      </c>
      <c r="J7" s="17"/>
    </row>
    <row r="8" s="2" customFormat="1" ht="28" customHeight="1" spans="1:10 16375:16381">
      <c r="A8" s="13">
        <v>5</v>
      </c>
      <c r="B8" s="13" t="s">
        <v>21</v>
      </c>
      <c r="C8" s="13" t="s">
        <v>13</v>
      </c>
      <c r="D8" s="14">
        <v>264</v>
      </c>
      <c r="E8" s="13">
        <v>249</v>
      </c>
      <c r="F8" s="15">
        <v>264</v>
      </c>
      <c r="G8" s="13">
        <f>249-30-4.92</f>
        <v>214.08</v>
      </c>
      <c r="H8" s="16">
        <f t="shared" si="0"/>
        <v>2312.064</v>
      </c>
      <c r="I8" s="15" t="s">
        <v>22</v>
      </c>
      <c r="J8" s="17"/>
    </row>
    <row r="9" s="2" customFormat="1" ht="28" customHeight="1" spans="1:10 16375:16381">
      <c r="A9" s="13">
        <v>6</v>
      </c>
      <c r="B9" s="13" t="s">
        <v>23</v>
      </c>
      <c r="C9" s="13" t="s">
        <v>13</v>
      </c>
      <c r="D9" s="14">
        <v>209</v>
      </c>
      <c r="E9" s="13">
        <v>209.74</v>
      </c>
      <c r="F9" s="15">
        <v>209</v>
      </c>
      <c r="G9" s="13">
        <f>209-0.24</f>
        <v>208.76</v>
      </c>
      <c r="H9" s="16">
        <f t="shared" si="0"/>
        <v>2254.608</v>
      </c>
      <c r="I9" s="15" t="s">
        <v>24</v>
      </c>
      <c r="J9" s="17"/>
    </row>
    <row r="10" s="2" customFormat="1" ht="28" customHeight="1" spans="1:10 16375:16381">
      <c r="A10" s="18" t="s">
        <v>25</v>
      </c>
      <c r="B10" s="19"/>
      <c r="C10" s="20"/>
      <c r="D10" s="13">
        <f t="shared" ref="D10:G10" si="1">SUBTOTAL(9,D4:D9)</f>
        <v>1663</v>
      </c>
      <c r="E10" s="13">
        <f t="shared" si="1"/>
        <v>1852.74</v>
      </c>
      <c r="F10" s="13">
        <f t="shared" si="1"/>
        <v>1663</v>
      </c>
      <c r="G10" s="13">
        <f t="shared" si="1"/>
        <v>1532.73</v>
      </c>
      <c r="H10" s="16">
        <f t="shared" si="0"/>
        <v>16553.484</v>
      </c>
      <c r="I10" s="13"/>
      <c r="J10" s="17"/>
    </row>
  </sheetData>
  <mergeCells count="3">
    <mergeCell ref="A1:J1"/>
    <mergeCell ref="A2:J2"/>
    <mergeCell ref="A10:C10"/>
  </mergeCells>
  <pageMargins left="0.75" right="0.55069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卢圩大户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2026-04-22T08:50:30Z</dcterms:created>
  <dcterms:modified xsi:type="dcterms:W3CDTF">2026-04-22T08:50:30Z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42ECDBCA5C624870970FB11E94825E25_11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