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周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<sst xmlns="http://schemas.openxmlformats.org/spreadsheetml/2006/main" count="36" uniqueCount="26">
  <si>
    <t>五河县2025年中央财政支持农业生产社会化服务项目（第二批）
完成情况及奖补资金明细表（周庄）</t>
  </si>
  <si>
    <t>乡镇：东刘集镇   服务组织：五河县丁湖供销社有限公司    服务环节：小麦耕整播施压五位一体精量播种</t>
  </si>
  <si>
    <t>序号</t>
  </si>
  <si>
    <t>小农户姓名</t>
  </si>
  <si>
    <t>村（组名）</t>
  </si>
  <si>
    <t>合同清册作业面积（亩）</t>
  </si>
  <si>
    <t>农户确权面积（亩）</t>
  </si>
  <si>
    <t>上报作业面积（亩）</t>
  </si>
  <si>
    <t>确认服务面积（亩）</t>
  </si>
  <si>
    <t>拟补助资金（元）</t>
  </si>
  <si>
    <t>备注</t>
  </si>
  <si>
    <t>邵九国</t>
  </si>
  <si>
    <t>街南2</t>
  </si>
  <si>
    <t>刘国利</t>
  </si>
  <si>
    <t>彭庄</t>
  </si>
  <si>
    <t>彭道迅</t>
  </si>
  <si>
    <t>彭磊</t>
  </si>
  <si>
    <t>彭秀江</t>
  </si>
  <si>
    <t>彭秀康</t>
  </si>
  <si>
    <t>彭秀良</t>
  </si>
  <si>
    <t>彭秀松</t>
  </si>
  <si>
    <t>彭秀英</t>
  </si>
  <si>
    <t>彭友爱</t>
  </si>
  <si>
    <t>屈艳荣</t>
  </si>
  <si>
    <t>张秀芹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</si>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</sst>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rgb="FF333333"/>
      <name val="宋体"/>
      <charset val="134"/>
      <scheme val="minor"/>
    </font>
    <font>
      <b/>
      <sz val="16"/>
      <color rgb="FF333333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rgb="FF333333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24"/>
  <sheetViews>
    <sheetView tabSelected="1" workbookViewId="0">
      <selection activeCell="A1" sqref="A1:I16"/>
    </sheetView>
  </sheetViews>
  <sheetFormatPr defaultColWidth="9" defaultRowHeight="13.5"/>
  <cols>
    <col min="1" max="1" width="5.21666666666667" style="3" customWidth="1"/>
    <col min="2" max="2" width="11.5583333333333" style="3" customWidth="1"/>
    <col min="3" max="3" width="11.3083333333333" style="3" customWidth="1"/>
    <col min="4" max="4" width="9.625" style="3" customWidth="1"/>
    <col min="5" max="5" width="9.09166666666667" style="3" customWidth="1"/>
    <col min="6" max="6" width="8.90833333333333" style="3" customWidth="1"/>
    <col min="7" max="7" width="9.90833333333333" style="3" customWidth="1"/>
    <col min="8" max="8" width="12.2333333333333" style="4" customWidth="1"/>
    <col min="9" max="9" width="10.2" style="3" customWidth="1"/>
    <col min="10" max="16384" width="9" style="3"/>
  </cols>
  <sheetData>
    <row r="1" s="1" customFormat="1" ht="44" customHeight="1" spans="1:9 16374:16380">
      <c r="A1" s="5" t="s">
        <v>0</v>
      </c>
      <c r="B1" s="6"/>
      <c r="C1" s="6"/>
      <c r="D1" s="7"/>
      <c r="E1" s="6"/>
      <c r="F1" s="6"/>
      <c r="G1" s="7"/>
      <c r="H1" s="8"/>
      <c r="I1" s="6"/>
      <c r="XET1"/>
      <c r="XEU1"/>
      <c r="XEV1"/>
      <c r="XEW1"/>
      <c r="XEX1"/>
      <c r="XEY1"/>
      <c r="XEZ1"/>
    </row>
    <row r="2" s="1" customFormat="1" ht="22" customHeight="1" spans="1:9 16374:16380">
      <c r="A2" s="9" t="s">
        <v>1</v>
      </c>
      <c r="B2" s="10"/>
      <c r="C2" s="10"/>
      <c r="D2" s="10"/>
      <c r="E2" s="10"/>
      <c r="F2" s="10"/>
      <c r="G2" s="10"/>
      <c r="H2" s="11"/>
      <c r="I2" s="10"/>
      <c r="XET2"/>
      <c r="XEU2"/>
      <c r="XEV2"/>
      <c r="XEW2"/>
      <c r="XEX2"/>
      <c r="XEY2"/>
      <c r="XEZ2"/>
    </row>
    <row r="3" s="2" customFormat="1" ht="49" customHeight="1" spans="1:9 16374:16380">
      <c r="A3" s="12" t="s">
        <v>2</v>
      </c>
      <c r="B3" s="12" t="s">
        <v>3</v>
      </c>
      <c r="C3" s="12" t="s">
        <v>4</v>
      </c>
      <c r="D3" s="13" t="s">
        <v>5</v>
      </c>
      <c r="E3" s="14" t="s">
        <v>6</v>
      </c>
      <c r="F3" s="15" t="s">
        <v>7</v>
      </c>
      <c r="G3" s="16" t="s">
        <v>8</v>
      </c>
      <c r="H3" s="17" t="s">
        <v>9</v>
      </c>
      <c r="I3" s="18" t="s">
        <v>10</v>
      </c>
    </row>
    <row r="4" s="2" customFormat="1" ht="17" customHeight="1" spans="1:9 16374:16380">
      <c r="A4" s="19">
        <v>1</v>
      </c>
      <c r="B4" s="20" t="s">
        <v>11</v>
      </c>
      <c r="C4" s="21" t="s">
        <v>12</v>
      </c>
      <c r="D4" s="20">
        <v>5.88</v>
      </c>
      <c r="E4" s="22">
        <v>2.88</v>
      </c>
      <c r="F4" s="20">
        <v>5.8</v>
      </c>
      <c r="G4" s="20">
        <v>5.8</v>
      </c>
      <c r="H4" s="23">
        <f t="shared" ref="H4:H16" si="0">G4*16.2</f>
        <v>93.96</v>
      </c>
      <c r="I4" s="20"/>
    </row>
    <row r="5" s="2" customFormat="1" ht="17" customHeight="1" spans="1:9 16374:16380">
      <c r="A5" s="19">
        <v>2</v>
      </c>
      <c r="B5" s="21" t="s">
        <v>13</v>
      </c>
      <c r="C5" s="21" t="s">
        <v>14</v>
      </c>
      <c r="D5" s="20">
        <v>6.88</v>
      </c>
      <c r="E5" s="22">
        <v>6.88</v>
      </c>
      <c r="F5" s="20">
        <v>6.8</v>
      </c>
      <c r="G5" s="20">
        <v>6.8</v>
      </c>
      <c r="H5" s="23">
        <f t="shared" si="0"/>
        <v>110.16</v>
      </c>
      <c r="I5" s="20"/>
    </row>
    <row r="6" s="2" customFormat="1" ht="17" customHeight="1" spans="1:9 16374:16380">
      <c r="A6" s="19">
        <v>3</v>
      </c>
      <c r="B6" s="20" t="s">
        <v>15</v>
      </c>
      <c r="C6" s="21" t="s">
        <v>14</v>
      </c>
      <c r="D6" s="20">
        <v>8.07</v>
      </c>
      <c r="E6" s="22">
        <v>8.07</v>
      </c>
      <c r="F6" s="20">
        <v>8</v>
      </c>
      <c r="G6" s="20">
        <v>8</v>
      </c>
      <c r="H6" s="23">
        <f t="shared" si="0"/>
        <v>129.6</v>
      </c>
      <c r="I6" s="20"/>
    </row>
    <row r="7" s="2" customFormat="1" ht="17" customHeight="1" spans="1:9 16374:16380">
      <c r="A7" s="19">
        <v>4</v>
      </c>
      <c r="B7" s="20" t="s">
        <v>16</v>
      </c>
      <c r="C7" s="21" t="s">
        <v>14</v>
      </c>
      <c r="D7" s="20">
        <v>5.16</v>
      </c>
      <c r="E7" s="22">
        <v>5.16</v>
      </c>
      <c r="F7" s="20">
        <v>5</v>
      </c>
      <c r="G7" s="20">
        <v>5</v>
      </c>
      <c r="H7" s="23">
        <f t="shared" si="0"/>
        <v>81</v>
      </c>
      <c r="I7" s="20"/>
    </row>
    <row r="8" s="2" customFormat="1" ht="17" customHeight="1" spans="1:9 16374:16380">
      <c r="A8" s="19">
        <v>5</v>
      </c>
      <c r="B8" s="20" t="s">
        <v>17</v>
      </c>
      <c r="C8" s="21" t="s">
        <v>14</v>
      </c>
      <c r="D8" s="20">
        <v>13.75</v>
      </c>
      <c r="E8" s="22">
        <v>13.75</v>
      </c>
      <c r="F8" s="20">
        <v>13.7</v>
      </c>
      <c r="G8" s="20">
        <v>13.7</v>
      </c>
      <c r="H8" s="23">
        <f t="shared" si="0"/>
        <v>221.94</v>
      </c>
      <c r="I8" s="20"/>
    </row>
    <row r="9" s="2" customFormat="1" ht="17" customHeight="1" spans="1:9 16374:16380">
      <c r="A9" s="19">
        <v>6</v>
      </c>
      <c r="B9" s="21" t="s">
        <v>18</v>
      </c>
      <c r="C9" s="21" t="s">
        <v>14</v>
      </c>
      <c r="D9" s="20">
        <v>2.57</v>
      </c>
      <c r="E9" s="22">
        <v>2.57</v>
      </c>
      <c r="F9" s="20">
        <v>2.5</v>
      </c>
      <c r="G9" s="20">
        <v>2.5</v>
      </c>
      <c r="H9" s="23">
        <f t="shared" si="0"/>
        <v>40.5</v>
      </c>
      <c r="I9" s="20"/>
    </row>
    <row r="10" s="2" customFormat="1" ht="17" customHeight="1" spans="1:9 16374:16380">
      <c r="A10" s="19">
        <v>7</v>
      </c>
      <c r="B10" s="20" t="s">
        <v>19</v>
      </c>
      <c r="C10" s="21" t="s">
        <v>14</v>
      </c>
      <c r="D10" s="20">
        <v>12</v>
      </c>
      <c r="E10" s="24">
        <v>12</v>
      </c>
      <c r="F10" s="20">
        <v>12</v>
      </c>
      <c r="G10" s="20">
        <v>12</v>
      </c>
      <c r="H10" s="23">
        <f t="shared" si="0"/>
        <v>194.4</v>
      </c>
      <c r="I10" s="20"/>
    </row>
    <row r="11" s="2" customFormat="1" ht="17" customHeight="1" spans="1:9 16374:16380">
      <c r="A11" s="19">
        <v>8</v>
      </c>
      <c r="B11" s="20" t="s">
        <v>20</v>
      </c>
      <c r="C11" s="21" t="s">
        <v>14</v>
      </c>
      <c r="D11" s="20">
        <v>2.24</v>
      </c>
      <c r="E11" s="22">
        <v>2.14</v>
      </c>
      <c r="F11" s="20">
        <v>2</v>
      </c>
      <c r="G11" s="20">
        <v>2</v>
      </c>
      <c r="H11" s="23">
        <f t="shared" si="0"/>
        <v>32.4</v>
      </c>
      <c r="I11" s="20"/>
    </row>
    <row r="12" s="2" customFormat="1" ht="17" customHeight="1" spans="1:9 16374:16380">
      <c r="A12" s="19">
        <v>9</v>
      </c>
      <c r="B12" s="20" t="s">
        <v>21</v>
      </c>
      <c r="C12" s="21" t="s">
        <v>14</v>
      </c>
      <c r="D12" s="20">
        <v>7.69</v>
      </c>
      <c r="E12" s="22">
        <v>7.69</v>
      </c>
      <c r="F12" s="20">
        <v>7.7</v>
      </c>
      <c r="G12" s="20">
        <v>7.69</v>
      </c>
      <c r="H12" s="23">
        <f t="shared" si="0"/>
        <v>124.578</v>
      </c>
      <c r="I12" s="20"/>
    </row>
    <row r="13" s="2" customFormat="1" ht="17" customHeight="1" spans="1:9 16374:16380">
      <c r="A13" s="19">
        <v>10</v>
      </c>
      <c r="B13" s="20" t="s">
        <v>22</v>
      </c>
      <c r="C13" s="21" t="s">
        <v>14</v>
      </c>
      <c r="D13" s="20">
        <v>2.14</v>
      </c>
      <c r="E13" s="22">
        <v>2.14</v>
      </c>
      <c r="F13" s="20">
        <v>2.1</v>
      </c>
      <c r="G13" s="20">
        <v>2.1</v>
      </c>
      <c r="H13" s="23">
        <f t="shared" si="0"/>
        <v>34.02</v>
      </c>
      <c r="I13" s="20"/>
    </row>
    <row r="14" s="2" customFormat="1" ht="17" customHeight="1" spans="1:9 16374:16380">
      <c r="A14" s="19">
        <v>11</v>
      </c>
      <c r="B14" s="20" t="s">
        <v>23</v>
      </c>
      <c r="C14" s="21" t="s">
        <v>14</v>
      </c>
      <c r="D14" s="20">
        <v>7.97</v>
      </c>
      <c r="E14" s="22">
        <v>7.97</v>
      </c>
      <c r="F14" s="20">
        <v>8</v>
      </c>
      <c r="G14" s="20">
        <v>8</v>
      </c>
      <c r="H14" s="23">
        <f t="shared" si="0"/>
        <v>129.6</v>
      </c>
      <c r="I14" s="20"/>
    </row>
    <row r="15" s="2" customFormat="1" ht="17" customHeight="1" spans="1:9 16374:16380">
      <c r="A15" s="19">
        <v>12</v>
      </c>
      <c r="B15" s="20" t="s">
        <v>24</v>
      </c>
      <c r="C15" s="21" t="s">
        <v>14</v>
      </c>
      <c r="D15" s="20">
        <v>3.27</v>
      </c>
      <c r="E15" s="22">
        <v>3.27</v>
      </c>
      <c r="F15" s="20">
        <v>3</v>
      </c>
      <c r="G15" s="20">
        <v>3</v>
      </c>
      <c r="H15" s="23">
        <f t="shared" si="0"/>
        <v>48.6</v>
      </c>
      <c r="I15" s="20"/>
    </row>
    <row r="16" s="2" customFormat="1" ht="17" customHeight="1" spans="1:9 16374:16380">
      <c r="A16" s="25" t="s">
        <v>25</v>
      </c>
      <c r="B16" s="26"/>
      <c r="C16" s="27"/>
      <c r="D16" s="28">
        <f t="shared" ref="D16:G16" si="1">SUBTOTAL(9,D4:D15)</f>
        <v>77.62</v>
      </c>
      <c r="E16" s="28">
        <f t="shared" si="1"/>
        <v>74.52</v>
      </c>
      <c r="F16" s="28">
        <f t="shared" si="1"/>
        <v>76.6</v>
      </c>
      <c r="G16" s="28">
        <f t="shared" si="1"/>
        <v>76.59</v>
      </c>
      <c r="H16" s="23">
        <f t="shared" si="0"/>
        <v>1240.758</v>
      </c>
      <c r="I16" s="21"/>
    </row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</sheetData>
  <mergeCells count="3">
    <mergeCell ref="A1:I1"/>
    <mergeCell ref="A2:I2"/>
    <mergeCell ref="A16:C16"/>
  </mergeCells>
  <pageMargins left="0.75" right="0.66875" top="1" bottom="1" header="0.511805555555556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周庄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2026-04-22T08:50:29Z</dcterms:created>
  <dcterms:modified xsi:type="dcterms:W3CDTF">2026-04-22T08:50:29Z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227C6542FA8546F4AF9D4F4542CB57F7_11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