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周庄大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<sst xmlns="http://schemas.openxmlformats.org/spreadsheetml/2006/main" count="25" uniqueCount="22">
  <si>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五河县2025年中央财政支持农业生产社会化服务项目（第二批）
完成情况及奖补资金明细表（周庄）</t>
  </si>
  <si>
    <t>乡镇：东刘集镇    服务组织：五河县丁湖供销社有限公司     服务环节：小麦耕整播施压五位一体精量播种</t>
  </si>
  <si>
    <t>序号</t>
  </si>
  <si>
    <t>规模经营主体名称</t>
  </si>
  <si>
    <t>村（组名）</t>
  </si>
  <si>
    <t>合同清册作业面积（亩）</t>
  </si>
  <si>
    <t>合同承包面积（亩）</t>
  </si>
  <si>
    <t>上报作业面积（亩）</t>
  </si>
  <si>
    <t>确认服务面积（亩）</t>
  </si>
  <si>
    <t>拟补助资金（元）</t>
  </si>
  <si>
    <t>规模经营主体法人姓名</t>
  </si>
  <si>
    <t>备注</t>
  </si>
  <si>
    <t>五河县宇豪农业种植家庭农场</t>
  </si>
  <si>
    <t>周庄</t>
  </si>
  <si>
    <t>卢玉平</t>
  </si>
  <si>
    <t>五河县吉星种养殖家庭农场</t>
  </si>
  <si>
    <t>高吉友</t>
  </si>
  <si>
    <t>五河县彭道镇种养殖家庭农场</t>
  </si>
  <si>
    <t>彭道镇</t>
  </si>
  <si>
    <t>五河县路山种养殖家庭农场</t>
  </si>
  <si>
    <t>梁路山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</si>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</sst>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rgb="FF333333"/>
      <name val="宋体"/>
      <charset val="134"/>
      <scheme val="minor"/>
    </font>
    <font>
      <b/>
      <sz val="10"/>
      <color rgb="FF333333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8"/>
  <sheetViews>
    <sheetView tabSelected="1" workbookViewId="0">
      <selection activeCell="A1" sqref="A1:J8"/>
    </sheetView>
  </sheetViews>
  <sheetFormatPr defaultColWidth="9" defaultRowHeight="13.5" outlineLevelRow="7"/>
  <cols>
    <col min="1" max="1" width="4.60833333333333" customWidth="1"/>
    <col min="2" max="2" width="15.775" customWidth="1"/>
    <col min="3" max="3" width="5.625" customWidth="1"/>
    <col min="8" max="8" width="9.75" style="3" customWidth="1"/>
    <col min="10" max="10" width="9.59166666666667" customWidth="1"/>
  </cols>
  <sheetData>
    <row r="1" s="1" customFormat="1" ht="44" customHeight="1" spans="1:10 16375:16381">
      <c r="A1" s="4" t="s">
        <v>0</v>
      </c>
      <c r="B1" s="4"/>
      <c r="C1" s="4"/>
      <c r="D1" s="4"/>
      <c r="E1" s="4"/>
      <c r="F1" s="4"/>
      <c r="G1" s="4"/>
      <c r="H1" s="5"/>
      <c r="I1" s="4"/>
      <c r="J1" s="4"/>
      <c r="XEU1"/>
      <c r="XEV1"/>
      <c r="XEW1"/>
      <c r="XEX1"/>
      <c r="XEY1"/>
      <c r="XEZ1"/>
      <c r="XFA1"/>
    </row>
    <row r="2" s="1" customFormat="1" ht="22" customHeight="1" spans="1:10 16375:16381">
      <c r="A2" s="6" t="s">
        <v>1</v>
      </c>
      <c r="B2" s="6"/>
      <c r="C2" s="6"/>
      <c r="D2" s="6"/>
      <c r="E2" s="6"/>
      <c r="F2" s="6"/>
      <c r="G2" s="6"/>
      <c r="H2" s="7"/>
      <c r="I2" s="6"/>
      <c r="J2" s="6"/>
      <c r="XEU2"/>
      <c r="XEV2"/>
      <c r="XEW2"/>
      <c r="XEX2"/>
      <c r="XEY2"/>
      <c r="XEZ2"/>
      <c r="XFA2"/>
    </row>
    <row r="3" s="2" customFormat="1" ht="49" customHeight="1" spans="1:10 16375:16381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10" t="s">
        <v>7</v>
      </c>
      <c r="G3" s="9" t="s">
        <v>8</v>
      </c>
      <c r="H3" s="11" t="s">
        <v>9</v>
      </c>
      <c r="I3" s="8" t="s">
        <v>10</v>
      </c>
      <c r="J3" s="12" t="s">
        <v>11</v>
      </c>
    </row>
    <row r="4" s="2" customFormat="1" ht="28" customHeight="1" spans="1:10 16375:16381">
      <c r="A4" s="13">
        <v>1</v>
      </c>
      <c r="B4" s="13" t="s">
        <v>12</v>
      </c>
      <c r="C4" s="13" t="s">
        <v>13</v>
      </c>
      <c r="D4" s="13">
        <v>336</v>
      </c>
      <c r="E4" s="13">
        <v>351.13</v>
      </c>
      <c r="F4" s="14">
        <v>336</v>
      </c>
      <c r="G4" s="13">
        <v>336</v>
      </c>
      <c r="H4" s="15">
        <f t="shared" ref="H4:H8" si="0">G4*10.8</f>
        <v>3628.8</v>
      </c>
      <c r="I4" s="16" t="s">
        <v>14</v>
      </c>
      <c r="J4" s="17"/>
    </row>
    <row r="5" s="2" customFormat="1" ht="28" customHeight="1" spans="1:10 16375:16381">
      <c r="A5" s="13">
        <v>2</v>
      </c>
      <c r="B5" s="13" t="s">
        <v>15</v>
      </c>
      <c r="C5" s="13" t="s">
        <v>13</v>
      </c>
      <c r="D5" s="13">
        <v>431</v>
      </c>
      <c r="E5" s="13">
        <v>431.93</v>
      </c>
      <c r="F5" s="14">
        <v>431</v>
      </c>
      <c r="G5" s="13">
        <v>431</v>
      </c>
      <c r="H5" s="15">
        <f t="shared" si="0"/>
        <v>4654.8</v>
      </c>
      <c r="I5" s="16" t="s">
        <v>16</v>
      </c>
      <c r="J5" s="17"/>
    </row>
    <row r="6" s="2" customFormat="1" ht="28" customHeight="1" spans="1:10 16375:16381">
      <c r="A6" s="13">
        <v>3</v>
      </c>
      <c r="B6" s="13" t="s">
        <v>17</v>
      </c>
      <c r="C6" s="13" t="s">
        <v>13</v>
      </c>
      <c r="D6" s="13">
        <v>346</v>
      </c>
      <c r="E6" s="13">
        <v>351.67</v>
      </c>
      <c r="F6" s="14">
        <v>346</v>
      </c>
      <c r="G6" s="13">
        <v>346</v>
      </c>
      <c r="H6" s="15">
        <f t="shared" si="0"/>
        <v>3736.8</v>
      </c>
      <c r="I6" s="16" t="s">
        <v>18</v>
      </c>
      <c r="J6" s="17"/>
    </row>
    <row r="7" s="2" customFormat="1" ht="28" customHeight="1" spans="1:10 16375:16381">
      <c r="A7" s="13">
        <v>4</v>
      </c>
      <c r="B7" s="13" t="s">
        <v>19</v>
      </c>
      <c r="C7" s="13" t="s">
        <v>13</v>
      </c>
      <c r="D7" s="13">
        <v>310</v>
      </c>
      <c r="E7" s="13">
        <v>304.61</v>
      </c>
      <c r="F7" s="14">
        <v>310</v>
      </c>
      <c r="G7" s="13">
        <v>304.61</v>
      </c>
      <c r="H7" s="15">
        <f t="shared" si="0"/>
        <v>3289.788</v>
      </c>
      <c r="I7" s="16" t="s">
        <v>20</v>
      </c>
      <c r="J7" s="17"/>
    </row>
    <row r="8" s="2" customFormat="1" ht="28" customHeight="1" spans="1:10 16375:16381">
      <c r="A8" s="18" t="s">
        <v>21</v>
      </c>
      <c r="B8" s="19"/>
      <c r="C8" s="20"/>
      <c r="D8" s="13">
        <f t="shared" ref="D8:G8" si="1">SUBTOTAL(9,D4:D7)</f>
        <v>1423</v>
      </c>
      <c r="E8" s="13">
        <f t="shared" si="1"/>
        <v>1439.34</v>
      </c>
      <c r="F8" s="13">
        <f t="shared" si="1"/>
        <v>1423</v>
      </c>
      <c r="G8" s="13">
        <f t="shared" si="1"/>
        <v>1417.61</v>
      </c>
      <c r="H8" s="15">
        <f t="shared" si="0"/>
        <v>15310.188</v>
      </c>
      <c r="I8" s="13"/>
      <c r="J8" s="17"/>
    </row>
  </sheetData>
  <mergeCells count="3">
    <mergeCell ref="A1:J1"/>
    <mergeCell ref="A2:J2"/>
    <mergeCell ref="A8:C8"/>
  </mergeCells>
  <pageMargins left="0.75" right="0.472222222222222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周庄大户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2026-04-22T08:50:29Z</dcterms:created>
  <dcterms:modified xsi:type="dcterms:W3CDTF">2026-04-22T08:50:29Z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CB3A26CA99B8447BB858DF36F05CB21A_11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