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小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<sst xmlns="http://schemas.openxmlformats.org/spreadsheetml/2006/main" count="88" uniqueCount="59">
  <si>
    <t>五河县2025年中央财政支持农业生产社会化服务项目（第二批）
完成情况及奖补资金明细表（小吴）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</si>
  <si>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</si>
  <si>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</si>
  <si>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</si>
  <si>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</si>
  <si>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</si>
  <si>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</si>
  <si>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</si>
  <si>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</si>
  <si>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</si>
  <si>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</si>
  <si>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吴华贵</t>
  </si>
  <si>
    <t>小吴组</t>
  </si>
  <si>
    <t>吴冲</t>
  </si>
  <si>
    <t>杨红英</t>
  </si>
  <si>
    <t>杨敬现</t>
  </si>
  <si>
    <t>二组</t>
  </si>
  <si>
    <t>杨思汉</t>
  </si>
  <si>
    <t>刘西南</t>
  </si>
  <si>
    <t>三组</t>
  </si>
  <si>
    <t>王向业</t>
  </si>
  <si>
    <t>小李组</t>
  </si>
  <si>
    <t>王计荣</t>
  </si>
  <si>
    <t>范玉文</t>
  </si>
  <si>
    <t>大范组</t>
  </si>
  <si>
    <t>华德水</t>
  </si>
  <si>
    <t>乔华组</t>
  </si>
  <si>
    <t>华德源</t>
  </si>
  <si>
    <t>华古成</t>
  </si>
  <si>
    <t>华古进</t>
  </si>
  <si>
    <t>华古利</t>
  </si>
  <si>
    <t>华古林</t>
  </si>
  <si>
    <t>华金良</t>
  </si>
  <si>
    <t>华言</t>
  </si>
  <si>
    <t>华育苗</t>
  </si>
  <si>
    <t>华宗计</t>
  </si>
  <si>
    <t>华宗金</t>
  </si>
  <si>
    <t>华宗军</t>
  </si>
  <si>
    <t>华宗林</t>
  </si>
  <si>
    <t>华宗为</t>
  </si>
  <si>
    <t>华宗祥</t>
  </si>
  <si>
    <t>华宗响</t>
  </si>
  <si>
    <t>华宗玉</t>
  </si>
  <si>
    <t>华宗珍</t>
  </si>
  <si>
    <t>乔星动</t>
  </si>
  <si>
    <t>华宗前</t>
  </si>
  <si>
    <t>渠北队</t>
  </si>
  <si>
    <t>华宗文</t>
  </si>
  <si>
    <t>乔良</t>
  </si>
  <si>
    <t>刘英平</t>
  </si>
  <si>
    <t>华宗银</t>
  </si>
  <si>
    <t>乔兴理</t>
  </si>
  <si>
    <t>庞华红</t>
  </si>
  <si>
    <t>庞庄</t>
  </si>
  <si>
    <t>蔡墩奎</t>
  </si>
  <si>
    <t>庞辉</t>
  </si>
  <si>
    <t>马秀翠</t>
  </si>
  <si>
    <t>小吴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</si>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</sst>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45"/>
  <sheetViews>
    <sheetView tabSelected="1" topLeftCell="A11" workbookViewId="0">
      <selection activeCell="A1" sqref="A1:I42"/>
    </sheetView>
  </sheetViews>
  <sheetFormatPr defaultColWidth="9" defaultRowHeight="13.5"/>
  <cols>
    <col min="1" max="1" width="5" style="4" customWidth="1"/>
    <col min="2" max="2" width="11.3916666666667" style="4" customWidth="1"/>
    <col min="3" max="3" width="10.95" style="4" customWidth="1"/>
    <col min="4" max="4" width="9.26666666666667" style="4" customWidth="1"/>
    <col min="5" max="5" width="9.09166666666667" style="4" customWidth="1"/>
    <col min="6" max="6" width="9.44166666666667" style="4" customWidth="1"/>
    <col min="7" max="7" width="9.09166666666667" style="4" customWidth="1"/>
    <col min="8" max="8" width="11.125" style="5" customWidth="1"/>
    <col min="9" max="9" width="12.8416666666667" style="4" customWidth="1"/>
    <col min="10" max="16375" width="9" style="4"/>
    <col min="16376" max="16384" width="9" style="6"/>
  </cols>
  <sheetData>
    <row r="1" s="1" customFormat="1" ht="44" customHeight="1" spans="1:9 16374:16380">
      <c r="A1" s="7" t="s">
        <v>0</v>
      </c>
      <c r="B1" s="8"/>
      <c r="C1" s="8"/>
      <c r="D1" s="9"/>
      <c r="E1" s="8"/>
      <c r="F1" s="8"/>
      <c r="G1" s="9"/>
      <c r="H1" s="10"/>
      <c r="I1" s="8"/>
      <c r="XET1"/>
      <c r="XEU1"/>
      <c r="XEV1"/>
      <c r="XEW1"/>
      <c r="XEX1"/>
      <c r="XEY1"/>
      <c r="XEZ1"/>
    </row>
    <row r="2" s="1" customFormat="1" ht="22" customHeight="1" spans="1:9 16374:16380">
      <c r="A2" s="11" t="s">
        <v>1</v>
      </c>
      <c r="B2" s="12"/>
      <c r="C2" s="12"/>
      <c r="D2" s="12"/>
      <c r="E2" s="12"/>
      <c r="F2" s="12"/>
      <c r="G2" s="12"/>
      <c r="H2" s="13"/>
      <c r="I2" s="12"/>
      <c r="XET2"/>
      <c r="XEU2"/>
      <c r="XEV2"/>
      <c r="XEW2"/>
      <c r="XEX2"/>
      <c r="XEY2"/>
      <c r="XEZ2"/>
    </row>
    <row r="3" s="2" customFormat="1" ht="42" customHeight="1" spans="1:9 16374:16380">
      <c r="A3" s="14" t="s">
        <v>2</v>
      </c>
      <c r="B3" s="14" t="s">
        <v>3</v>
      </c>
      <c r="C3" s="14" t="s">
        <v>4</v>
      </c>
      <c r="D3" s="15" t="s">
        <v>5</v>
      </c>
      <c r="E3" s="16" t="s">
        <v>6</v>
      </c>
      <c r="F3" s="17" t="s">
        <v>7</v>
      </c>
      <c r="G3" s="18" t="s">
        <v>8</v>
      </c>
      <c r="H3" s="19" t="s">
        <v>9</v>
      </c>
      <c r="I3" s="20" t="s">
        <v>10</v>
      </c>
    </row>
    <row r="4" s="3" customFormat="1" ht="15" customHeight="1" spans="1:9 16374:16380">
      <c r="A4" s="21">
        <v>1</v>
      </c>
      <c r="B4" s="22" t="s">
        <v>11</v>
      </c>
      <c r="C4" s="23" t="s">
        <v>12</v>
      </c>
      <c r="D4" s="22">
        <v>20</v>
      </c>
      <c r="E4" s="24">
        <v>20.24</v>
      </c>
      <c r="F4" s="22">
        <v>20</v>
      </c>
      <c r="G4" s="22">
        <v>20</v>
      </c>
      <c r="H4" s="25">
        <f t="shared" ref="H4:H42" si="0">G4*16.2</f>
        <v>324</v>
      </c>
      <c r="I4" s="26"/>
    </row>
    <row r="5" s="3" customFormat="1" ht="15" customHeight="1" spans="1:9 16374:16380">
      <c r="A5" s="21">
        <v>2</v>
      </c>
      <c r="B5" s="23" t="s">
        <v>13</v>
      </c>
      <c r="C5" s="23" t="s">
        <v>12</v>
      </c>
      <c r="D5" s="22">
        <v>3</v>
      </c>
      <c r="E5" s="24">
        <v>3</v>
      </c>
      <c r="F5" s="22">
        <v>3</v>
      </c>
      <c r="G5" s="22">
        <v>3</v>
      </c>
      <c r="H5" s="25">
        <f t="shared" si="0"/>
        <v>48.6</v>
      </c>
      <c r="I5" s="26"/>
    </row>
    <row r="6" s="3" customFormat="1" ht="15" customHeight="1" spans="1:9 16374:16380">
      <c r="A6" s="21">
        <v>3</v>
      </c>
      <c r="B6" s="23" t="s">
        <v>14</v>
      </c>
      <c r="C6" s="23" t="s">
        <v>12</v>
      </c>
      <c r="D6" s="22">
        <v>6</v>
      </c>
      <c r="E6" s="24">
        <v>6.84</v>
      </c>
      <c r="F6" s="22">
        <v>6</v>
      </c>
      <c r="G6" s="22">
        <v>6</v>
      </c>
      <c r="H6" s="25">
        <f t="shared" si="0"/>
        <v>97.2</v>
      </c>
      <c r="I6" s="26"/>
    </row>
    <row r="7" s="3" customFormat="1" ht="15" customHeight="1" spans="1:9 16374:16380">
      <c r="A7" s="21">
        <v>4</v>
      </c>
      <c r="B7" s="22" t="s">
        <v>15</v>
      </c>
      <c r="C7" s="23" t="s">
        <v>16</v>
      </c>
      <c r="D7" s="22">
        <v>20</v>
      </c>
      <c r="E7" s="24">
        <v>20.71</v>
      </c>
      <c r="F7" s="22">
        <v>20</v>
      </c>
      <c r="G7" s="22">
        <v>20</v>
      </c>
      <c r="H7" s="25">
        <f t="shared" si="0"/>
        <v>324</v>
      </c>
      <c r="I7" s="26"/>
    </row>
    <row r="8" s="3" customFormat="1" ht="15" customHeight="1" spans="1:9 16374:16380">
      <c r="A8" s="21">
        <v>5</v>
      </c>
      <c r="B8" s="22" t="s">
        <v>17</v>
      </c>
      <c r="C8" s="23" t="s">
        <v>16</v>
      </c>
      <c r="D8" s="22">
        <v>17</v>
      </c>
      <c r="E8" s="24">
        <v>17.1</v>
      </c>
      <c r="F8" s="22">
        <v>17</v>
      </c>
      <c r="G8" s="22">
        <v>17</v>
      </c>
      <c r="H8" s="25">
        <f t="shared" si="0"/>
        <v>275.4</v>
      </c>
      <c r="I8" s="26"/>
    </row>
    <row r="9" s="3" customFormat="1" ht="15" customHeight="1" spans="1:9 16374:16380">
      <c r="A9" s="21">
        <v>6</v>
      </c>
      <c r="B9" s="22" t="s">
        <v>18</v>
      </c>
      <c r="C9" s="23" t="s">
        <v>19</v>
      </c>
      <c r="D9" s="22">
        <v>7</v>
      </c>
      <c r="E9" s="24">
        <v>7.35</v>
      </c>
      <c r="F9" s="22">
        <v>7</v>
      </c>
      <c r="G9" s="22">
        <v>7</v>
      </c>
      <c r="H9" s="25">
        <f t="shared" si="0"/>
        <v>113.4</v>
      </c>
      <c r="I9" s="26"/>
    </row>
    <row r="10" s="3" customFormat="1" ht="15" customHeight="1" spans="1:9 16374:16380">
      <c r="A10" s="21">
        <v>7</v>
      </c>
      <c r="B10" s="22" t="s">
        <v>20</v>
      </c>
      <c r="C10" s="23" t="s">
        <v>21</v>
      </c>
      <c r="D10" s="22">
        <v>15</v>
      </c>
      <c r="E10" s="24">
        <v>15.63</v>
      </c>
      <c r="F10" s="22">
        <v>15</v>
      </c>
      <c r="G10" s="22">
        <v>15</v>
      </c>
      <c r="H10" s="25">
        <f t="shared" si="0"/>
        <v>243</v>
      </c>
      <c r="I10" s="26"/>
    </row>
    <row r="11" s="3" customFormat="1" ht="15" customHeight="1" spans="1:9 16374:16380">
      <c r="A11" s="21">
        <v>8</v>
      </c>
      <c r="B11" s="23" t="s">
        <v>22</v>
      </c>
      <c r="C11" s="23" t="s">
        <v>21</v>
      </c>
      <c r="D11" s="22">
        <v>16</v>
      </c>
      <c r="E11" s="24">
        <v>16.47</v>
      </c>
      <c r="F11" s="22">
        <v>16</v>
      </c>
      <c r="G11" s="22">
        <v>16</v>
      </c>
      <c r="H11" s="25">
        <f t="shared" si="0"/>
        <v>259.2</v>
      </c>
      <c r="I11" s="26"/>
    </row>
    <row r="12" s="3" customFormat="1" ht="15" customHeight="1" spans="1:9 16374:16380">
      <c r="A12" s="21">
        <v>9</v>
      </c>
      <c r="B12" s="22" t="s">
        <v>23</v>
      </c>
      <c r="C12" s="23" t="s">
        <v>24</v>
      </c>
      <c r="D12" s="22">
        <v>18</v>
      </c>
      <c r="E12" s="27">
        <v>18</v>
      </c>
      <c r="F12" s="22">
        <v>18</v>
      </c>
      <c r="G12" s="22">
        <v>18</v>
      </c>
      <c r="H12" s="25">
        <f t="shared" si="0"/>
        <v>291.6</v>
      </c>
      <c r="I12" s="26"/>
    </row>
    <row r="13" s="3" customFormat="1" ht="15" customHeight="1" spans="1:9 16374:16380">
      <c r="A13" s="21">
        <v>10</v>
      </c>
      <c r="B13" s="22" t="s">
        <v>25</v>
      </c>
      <c r="C13" s="23" t="s">
        <v>26</v>
      </c>
      <c r="D13" s="22">
        <v>9</v>
      </c>
      <c r="E13" s="24">
        <v>9.51</v>
      </c>
      <c r="F13" s="22">
        <v>9</v>
      </c>
      <c r="G13" s="22">
        <v>9</v>
      </c>
      <c r="H13" s="25">
        <f t="shared" si="0"/>
        <v>145.8</v>
      </c>
      <c r="I13" s="26"/>
    </row>
    <row r="14" s="3" customFormat="1" ht="15" customHeight="1" spans="1:9 16374:16380">
      <c r="A14" s="21">
        <v>11</v>
      </c>
      <c r="B14" s="22" t="s">
        <v>27</v>
      </c>
      <c r="C14" s="23" t="s">
        <v>26</v>
      </c>
      <c r="D14" s="22">
        <v>10</v>
      </c>
      <c r="E14" s="24">
        <v>10.56</v>
      </c>
      <c r="F14" s="22">
        <v>10</v>
      </c>
      <c r="G14" s="22">
        <v>10</v>
      </c>
      <c r="H14" s="25">
        <f t="shared" si="0"/>
        <v>162</v>
      </c>
      <c r="I14" s="26"/>
    </row>
    <row r="15" s="3" customFormat="1" ht="15" customHeight="1" spans="1:9 16374:16380">
      <c r="A15" s="21">
        <v>12</v>
      </c>
      <c r="B15" s="22" t="s">
        <v>28</v>
      </c>
      <c r="C15" s="23" t="s">
        <v>26</v>
      </c>
      <c r="D15" s="22">
        <v>22</v>
      </c>
      <c r="E15" s="24">
        <v>22.36</v>
      </c>
      <c r="F15" s="22">
        <v>22</v>
      </c>
      <c r="G15" s="22">
        <v>22</v>
      </c>
      <c r="H15" s="25">
        <f t="shared" si="0"/>
        <v>356.4</v>
      </c>
      <c r="I15" s="26"/>
    </row>
    <row r="16" s="3" customFormat="1" ht="15" customHeight="1" spans="1:9 16374:16380">
      <c r="A16" s="21">
        <v>13</v>
      </c>
      <c r="B16" s="22" t="s">
        <v>29</v>
      </c>
      <c r="C16" s="23" t="s">
        <v>26</v>
      </c>
      <c r="D16" s="22">
        <v>10</v>
      </c>
      <c r="E16" s="27">
        <v>10.2</v>
      </c>
      <c r="F16" s="22">
        <v>10</v>
      </c>
      <c r="G16" s="22">
        <v>10</v>
      </c>
      <c r="H16" s="25">
        <f t="shared" si="0"/>
        <v>162</v>
      </c>
      <c r="I16" s="26"/>
    </row>
    <row r="17" s="3" customFormat="1" ht="15" customHeight="1" spans="1:9">
      <c r="A17" s="21">
        <v>14</v>
      </c>
      <c r="B17" s="22" t="s">
        <v>30</v>
      </c>
      <c r="C17" s="23" t="s">
        <v>26</v>
      </c>
      <c r="D17" s="22">
        <v>13</v>
      </c>
      <c r="E17" s="24">
        <v>13.87</v>
      </c>
      <c r="F17" s="22">
        <v>13</v>
      </c>
      <c r="G17" s="22">
        <v>13</v>
      </c>
      <c r="H17" s="25">
        <f t="shared" si="0"/>
        <v>210.6</v>
      </c>
      <c r="I17" s="26"/>
    </row>
    <row r="18" s="3" customFormat="1" ht="15" customHeight="1" spans="1:9">
      <c r="A18" s="21">
        <v>15</v>
      </c>
      <c r="B18" s="22" t="s">
        <v>31</v>
      </c>
      <c r="C18" s="23" t="s">
        <v>26</v>
      </c>
      <c r="D18" s="22">
        <v>18</v>
      </c>
      <c r="E18" s="24">
        <v>18.45</v>
      </c>
      <c r="F18" s="22">
        <v>18</v>
      </c>
      <c r="G18" s="22">
        <v>18</v>
      </c>
      <c r="H18" s="25">
        <f t="shared" si="0"/>
        <v>291.6</v>
      </c>
      <c r="I18" s="26"/>
    </row>
    <row r="19" s="3" customFormat="1" ht="15" customHeight="1" spans="1:9">
      <c r="A19" s="21">
        <v>16</v>
      </c>
      <c r="B19" s="22" t="s">
        <v>32</v>
      </c>
      <c r="C19" s="23" t="s">
        <v>26</v>
      </c>
      <c r="D19" s="22">
        <v>30</v>
      </c>
      <c r="E19" s="24">
        <v>30.74</v>
      </c>
      <c r="F19" s="22">
        <v>30</v>
      </c>
      <c r="G19" s="22">
        <v>30</v>
      </c>
      <c r="H19" s="25">
        <f t="shared" si="0"/>
        <v>486</v>
      </c>
      <c r="I19" s="26"/>
    </row>
    <row r="20" s="3" customFormat="1" ht="15" customHeight="1" spans="1:9">
      <c r="A20" s="21">
        <v>17</v>
      </c>
      <c r="B20" s="22" t="s">
        <v>33</v>
      </c>
      <c r="C20" s="23" t="s">
        <v>26</v>
      </c>
      <c r="D20" s="22">
        <v>8</v>
      </c>
      <c r="E20" s="24">
        <v>8.55</v>
      </c>
      <c r="F20" s="22">
        <v>8</v>
      </c>
      <c r="G20" s="22">
        <v>8</v>
      </c>
      <c r="H20" s="25">
        <f t="shared" si="0"/>
        <v>129.6</v>
      </c>
      <c r="I20" s="26"/>
    </row>
    <row r="21" s="3" customFormat="1" ht="15" customHeight="1" spans="1:9">
      <c r="A21" s="21">
        <v>18</v>
      </c>
      <c r="B21" s="22" t="s">
        <v>34</v>
      </c>
      <c r="C21" s="23" t="s">
        <v>26</v>
      </c>
      <c r="D21" s="22">
        <v>16</v>
      </c>
      <c r="E21" s="24">
        <v>16.41</v>
      </c>
      <c r="F21" s="22">
        <v>16</v>
      </c>
      <c r="G21" s="22">
        <v>16</v>
      </c>
      <c r="H21" s="25">
        <f t="shared" si="0"/>
        <v>259.2</v>
      </c>
      <c r="I21" s="26"/>
    </row>
    <row r="22" s="3" customFormat="1" ht="15" customHeight="1" spans="1:9">
      <c r="A22" s="21">
        <v>19</v>
      </c>
      <c r="B22" s="22" t="s">
        <v>35</v>
      </c>
      <c r="C22" s="23" t="s">
        <v>26</v>
      </c>
      <c r="D22" s="22">
        <v>9</v>
      </c>
      <c r="E22" s="24">
        <v>9.66</v>
      </c>
      <c r="F22" s="22">
        <v>9</v>
      </c>
      <c r="G22" s="22">
        <v>9</v>
      </c>
      <c r="H22" s="25">
        <f t="shared" si="0"/>
        <v>145.8</v>
      </c>
      <c r="I22" s="26"/>
    </row>
    <row r="23" s="3" customFormat="1" ht="15" customHeight="1" spans="1:9">
      <c r="A23" s="21">
        <v>20</v>
      </c>
      <c r="B23" s="22" t="s">
        <v>36</v>
      </c>
      <c r="C23" s="23" t="s">
        <v>26</v>
      </c>
      <c r="D23" s="22">
        <v>17</v>
      </c>
      <c r="E23" s="24">
        <v>17.96</v>
      </c>
      <c r="F23" s="22">
        <v>17</v>
      </c>
      <c r="G23" s="22">
        <v>17</v>
      </c>
      <c r="H23" s="25">
        <f t="shared" si="0"/>
        <v>275.4</v>
      </c>
      <c r="I23" s="26"/>
    </row>
    <row r="24" s="3" customFormat="1" ht="15" customHeight="1" spans="1:9">
      <c r="A24" s="21">
        <v>21</v>
      </c>
      <c r="B24" s="22" t="s">
        <v>37</v>
      </c>
      <c r="C24" s="23" t="s">
        <v>26</v>
      </c>
      <c r="D24" s="22">
        <v>9</v>
      </c>
      <c r="E24" s="24">
        <v>9.55</v>
      </c>
      <c r="F24" s="22">
        <v>9</v>
      </c>
      <c r="G24" s="22">
        <v>9</v>
      </c>
      <c r="H24" s="25">
        <f t="shared" si="0"/>
        <v>145.8</v>
      </c>
      <c r="I24" s="26"/>
    </row>
    <row r="25" s="3" customFormat="1" ht="15" customHeight="1" spans="1:9">
      <c r="A25" s="21">
        <v>22</v>
      </c>
      <c r="B25" s="22" t="s">
        <v>38</v>
      </c>
      <c r="C25" s="23" t="s">
        <v>26</v>
      </c>
      <c r="D25" s="22">
        <v>13</v>
      </c>
      <c r="E25" s="24">
        <v>13.24</v>
      </c>
      <c r="F25" s="22">
        <v>13</v>
      </c>
      <c r="G25" s="22">
        <v>13</v>
      </c>
      <c r="H25" s="25">
        <f t="shared" si="0"/>
        <v>210.6</v>
      </c>
      <c r="I25" s="26"/>
    </row>
    <row r="26" s="3" customFormat="1" ht="15" customHeight="1" spans="1:9">
      <c r="A26" s="21">
        <v>23</v>
      </c>
      <c r="B26" s="22" t="s">
        <v>39</v>
      </c>
      <c r="C26" s="23" t="s">
        <v>26</v>
      </c>
      <c r="D26" s="22">
        <v>16</v>
      </c>
      <c r="E26" s="24">
        <v>16.87</v>
      </c>
      <c r="F26" s="22">
        <v>16</v>
      </c>
      <c r="G26" s="22">
        <v>16</v>
      </c>
      <c r="H26" s="25">
        <f t="shared" si="0"/>
        <v>259.2</v>
      </c>
      <c r="I26" s="26"/>
    </row>
    <row r="27" s="3" customFormat="1" ht="15" customHeight="1" spans="1:9">
      <c r="A27" s="21">
        <v>24</v>
      </c>
      <c r="B27" s="22" t="s">
        <v>40</v>
      </c>
      <c r="C27" s="23" t="s">
        <v>26</v>
      </c>
      <c r="D27" s="22">
        <v>14</v>
      </c>
      <c r="E27" s="24">
        <v>14.5</v>
      </c>
      <c r="F27" s="22">
        <v>14</v>
      </c>
      <c r="G27" s="22">
        <v>14</v>
      </c>
      <c r="H27" s="25">
        <f t="shared" si="0"/>
        <v>226.8</v>
      </c>
      <c r="I27" s="26"/>
    </row>
    <row r="28" s="3" customFormat="1" ht="15" customHeight="1" spans="1:9">
      <c r="A28" s="21">
        <v>25</v>
      </c>
      <c r="B28" s="22" t="s">
        <v>41</v>
      </c>
      <c r="C28" s="23" t="s">
        <v>26</v>
      </c>
      <c r="D28" s="22">
        <v>18</v>
      </c>
      <c r="E28" s="24">
        <v>18.01</v>
      </c>
      <c r="F28" s="22">
        <v>18</v>
      </c>
      <c r="G28" s="22">
        <v>18</v>
      </c>
      <c r="H28" s="25">
        <f t="shared" si="0"/>
        <v>291.6</v>
      </c>
      <c r="I28" s="26"/>
    </row>
    <row r="29" s="3" customFormat="1" ht="15" customHeight="1" spans="1:9">
      <c r="A29" s="21">
        <v>26</v>
      </c>
      <c r="B29" s="22" t="s">
        <v>42</v>
      </c>
      <c r="C29" s="23" t="s">
        <v>26</v>
      </c>
      <c r="D29" s="22">
        <v>4</v>
      </c>
      <c r="E29" s="24">
        <v>4.6</v>
      </c>
      <c r="F29" s="22">
        <v>4</v>
      </c>
      <c r="G29" s="22">
        <v>4</v>
      </c>
      <c r="H29" s="25">
        <f t="shared" si="0"/>
        <v>64.8</v>
      </c>
      <c r="I29" s="26"/>
    </row>
    <row r="30" s="3" customFormat="1" ht="15" customHeight="1" spans="1:9">
      <c r="A30" s="21">
        <v>27</v>
      </c>
      <c r="B30" s="22" t="s">
        <v>43</v>
      </c>
      <c r="C30" s="23" t="s">
        <v>26</v>
      </c>
      <c r="D30" s="22">
        <v>17</v>
      </c>
      <c r="E30" s="24">
        <v>17.83</v>
      </c>
      <c r="F30" s="22">
        <v>17</v>
      </c>
      <c r="G30" s="22">
        <v>17</v>
      </c>
      <c r="H30" s="25">
        <f t="shared" si="0"/>
        <v>275.4</v>
      </c>
      <c r="I30" s="26"/>
    </row>
    <row r="31" s="3" customFormat="1" ht="15" customHeight="1" spans="1:9">
      <c r="A31" s="21">
        <v>28</v>
      </c>
      <c r="B31" s="22" t="s">
        <v>44</v>
      </c>
      <c r="C31" s="23" t="s">
        <v>26</v>
      </c>
      <c r="D31" s="22">
        <v>19</v>
      </c>
      <c r="E31" s="24">
        <v>19.88</v>
      </c>
      <c r="F31" s="22">
        <v>19</v>
      </c>
      <c r="G31" s="22">
        <v>19</v>
      </c>
      <c r="H31" s="25">
        <f t="shared" si="0"/>
        <v>307.8</v>
      </c>
      <c r="I31" s="26"/>
    </row>
    <row r="32" s="3" customFormat="1" ht="15" customHeight="1" spans="1:9">
      <c r="A32" s="21">
        <v>29</v>
      </c>
      <c r="B32" s="22" t="s">
        <v>45</v>
      </c>
      <c r="C32" s="23" t="s">
        <v>46</v>
      </c>
      <c r="D32" s="22">
        <v>19</v>
      </c>
      <c r="E32" s="24">
        <v>19.74</v>
      </c>
      <c r="F32" s="22">
        <v>19</v>
      </c>
      <c r="G32" s="22">
        <v>19</v>
      </c>
      <c r="H32" s="25">
        <f t="shared" si="0"/>
        <v>307.8</v>
      </c>
      <c r="I32" s="26"/>
    </row>
    <row r="33" s="3" customFormat="1" ht="15" customHeight="1" spans="1:9">
      <c r="A33" s="21">
        <v>30</v>
      </c>
      <c r="B33" s="22" t="s">
        <v>47</v>
      </c>
      <c r="C33" s="23" t="s">
        <v>46</v>
      </c>
      <c r="D33" s="22">
        <v>15</v>
      </c>
      <c r="E33" s="24">
        <v>15.4</v>
      </c>
      <c r="F33" s="22">
        <v>15</v>
      </c>
      <c r="G33" s="22">
        <v>15</v>
      </c>
      <c r="H33" s="25">
        <f t="shared" si="0"/>
        <v>243</v>
      </c>
      <c r="I33" s="26"/>
    </row>
    <row r="34" s="3" customFormat="1" ht="15" customHeight="1" spans="1:9">
      <c r="A34" s="21">
        <v>31</v>
      </c>
      <c r="B34" s="22" t="s">
        <v>48</v>
      </c>
      <c r="C34" s="23" t="s">
        <v>46</v>
      </c>
      <c r="D34" s="22">
        <v>16</v>
      </c>
      <c r="E34" s="24">
        <v>16.62</v>
      </c>
      <c r="F34" s="22">
        <v>16</v>
      </c>
      <c r="G34" s="22">
        <v>16</v>
      </c>
      <c r="H34" s="25">
        <f t="shared" si="0"/>
        <v>259.2</v>
      </c>
      <c r="I34" s="26"/>
    </row>
    <row r="35" s="3" customFormat="1" ht="15" customHeight="1" spans="1:9">
      <c r="A35" s="21">
        <v>32</v>
      </c>
      <c r="B35" s="22" t="s">
        <v>49</v>
      </c>
      <c r="C35" s="23" t="s">
        <v>46</v>
      </c>
      <c r="D35" s="22">
        <v>22</v>
      </c>
      <c r="E35" s="24">
        <v>22.52</v>
      </c>
      <c r="F35" s="22">
        <v>22</v>
      </c>
      <c r="G35" s="22">
        <v>22</v>
      </c>
      <c r="H35" s="25">
        <f t="shared" si="0"/>
        <v>356.4</v>
      </c>
      <c r="I35" s="26"/>
    </row>
    <row r="36" s="3" customFormat="1" ht="15" customHeight="1" spans="1:9">
      <c r="A36" s="21">
        <v>33</v>
      </c>
      <c r="B36" s="22" t="s">
        <v>50</v>
      </c>
      <c r="C36" s="23" t="s">
        <v>46</v>
      </c>
      <c r="D36" s="22">
        <v>19</v>
      </c>
      <c r="E36" s="24">
        <v>19.12</v>
      </c>
      <c r="F36" s="22">
        <v>19</v>
      </c>
      <c r="G36" s="22">
        <v>19</v>
      </c>
      <c r="H36" s="25">
        <f t="shared" si="0"/>
        <v>307.8</v>
      </c>
      <c r="I36" s="26"/>
    </row>
    <row r="37" s="3" customFormat="1" ht="15" customHeight="1" spans="1:9">
      <c r="A37" s="21">
        <v>34</v>
      </c>
      <c r="B37" s="22" t="s">
        <v>51</v>
      </c>
      <c r="C37" s="23" t="s">
        <v>46</v>
      </c>
      <c r="D37" s="22">
        <v>11</v>
      </c>
      <c r="E37" s="24">
        <v>11.8</v>
      </c>
      <c r="F37" s="22">
        <v>11</v>
      </c>
      <c r="G37" s="22">
        <v>11</v>
      </c>
      <c r="H37" s="25">
        <f t="shared" si="0"/>
        <v>178.2</v>
      </c>
      <c r="I37" s="26"/>
    </row>
    <row r="38" s="3" customFormat="1" ht="15" customHeight="1" spans="1:9">
      <c r="A38" s="21">
        <v>35</v>
      </c>
      <c r="B38" s="22" t="s">
        <v>52</v>
      </c>
      <c r="C38" s="23" t="s">
        <v>53</v>
      </c>
      <c r="D38" s="22">
        <v>20</v>
      </c>
      <c r="E38" s="24">
        <v>20.11</v>
      </c>
      <c r="F38" s="22">
        <v>20</v>
      </c>
      <c r="G38" s="22">
        <v>20</v>
      </c>
      <c r="H38" s="25">
        <f t="shared" si="0"/>
        <v>324</v>
      </c>
      <c r="I38" s="26"/>
    </row>
    <row r="39" s="3" customFormat="1" ht="15" customHeight="1" spans="1:9">
      <c r="A39" s="21">
        <v>36</v>
      </c>
      <c r="B39" s="22" t="s">
        <v>54</v>
      </c>
      <c r="C39" s="23" t="s">
        <v>53</v>
      </c>
      <c r="D39" s="22">
        <v>24</v>
      </c>
      <c r="E39" s="24">
        <v>24.24</v>
      </c>
      <c r="F39" s="22">
        <v>24</v>
      </c>
      <c r="G39" s="22">
        <v>24</v>
      </c>
      <c r="H39" s="25">
        <f t="shared" si="0"/>
        <v>388.8</v>
      </c>
      <c r="I39" s="26"/>
    </row>
    <row r="40" s="3" customFormat="1" ht="15" customHeight="1" spans="1:9">
      <c r="A40" s="21">
        <v>37</v>
      </c>
      <c r="B40" s="22" t="s">
        <v>55</v>
      </c>
      <c r="C40" s="23" t="s">
        <v>53</v>
      </c>
      <c r="D40" s="22">
        <v>30</v>
      </c>
      <c r="E40" s="24">
        <v>30.11</v>
      </c>
      <c r="F40" s="22">
        <v>30</v>
      </c>
      <c r="G40" s="22">
        <v>30</v>
      </c>
      <c r="H40" s="25">
        <f t="shared" si="0"/>
        <v>486</v>
      </c>
      <c r="I40" s="26"/>
    </row>
    <row r="41" s="3" customFormat="1" ht="15" customHeight="1" spans="1:9">
      <c r="A41" s="21">
        <v>38</v>
      </c>
      <c r="B41" s="22" t="s">
        <v>56</v>
      </c>
      <c r="C41" s="23" t="s">
        <v>57</v>
      </c>
      <c r="D41" s="22">
        <v>17.8</v>
      </c>
      <c r="E41" s="24">
        <v>17.8</v>
      </c>
      <c r="F41" s="22">
        <v>17.8</v>
      </c>
      <c r="G41" s="22">
        <v>17</v>
      </c>
      <c r="H41" s="25">
        <f t="shared" si="0"/>
        <v>275.4</v>
      </c>
      <c r="I41" s="26"/>
    </row>
    <row r="42" s="3" customFormat="1" ht="15" customHeight="1" spans="1:9">
      <c r="A42" s="28" t="s">
        <v>58</v>
      </c>
      <c r="B42" s="29"/>
      <c r="C42" s="30"/>
      <c r="D42" s="22">
        <f>SUM(D4:D41)</f>
        <v>587.8</v>
      </c>
      <c r="E42" s="22">
        <f t="shared" ref="E42:G42" si="1">SUBTOTAL(9,E4:E41)</f>
        <v>605.55</v>
      </c>
      <c r="F42" s="22">
        <f t="shared" si="1"/>
        <v>587.8</v>
      </c>
      <c r="G42" s="31">
        <f t="shared" si="1"/>
        <v>587</v>
      </c>
      <c r="H42" s="25">
        <f t="shared" si="0"/>
        <v>9509.4</v>
      </c>
      <c r="I42" s="26"/>
    </row>
    <row r="43" s="2" customFormat="1" ht="24" customHeight="1" spans="1:9">
      <c r="H43" s="32"/>
    </row>
    <row r="44" s="2" customFormat="1" ht="24" customHeight="1" spans="1:9">
      <c r="A44" s="33"/>
      <c r="B44" s="33"/>
      <c r="C44" s="33"/>
      <c r="D44" s="33"/>
      <c r="E44" s="33"/>
      <c r="F44" s="33"/>
      <c r="G44" s="33"/>
      <c r="H44" s="34"/>
      <c r="I44" s="33"/>
    </row>
    <row r="45" ht="24.95" customHeight="1"/>
  </sheetData>
  <mergeCells count="4">
    <mergeCell ref="A1:I1"/>
    <mergeCell ref="A2:I2"/>
    <mergeCell ref="A42:C42"/>
    <mergeCell ref="A44:I44"/>
  </mergeCells>
  <pageMargins left="0.75" right="0.66875" top="1" bottom="1" header="0.51180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2026-04-22T08:50:30Z</dcterms:created>
  <dcterms:modified xsi:type="dcterms:W3CDTF">2026-04-22T08:50:30Z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DA17ACB6BF1A4503917DA5EF5257D565_11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