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楼张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<sst xmlns="http://schemas.openxmlformats.org/spreadsheetml/2006/main" count="198" uniqueCount="117">
  <si>
    <t>五河县2025年中央财政支持农业生产社会化服务项目（第二批）
完成情况及奖补资金明细表（楼张）</t>
  </si>
  <si>
    <t>乡镇：东刘集镇   服务组织：五河县丁湖供销社有限公司    服务环节：小麦耕整播施压五位一体精量播种</t>
  </si>
  <si>
    <t>序号</t>
  </si>
  <si>
    <t>小农户姓名</t>
  </si>
  <si>
    <t>村（组名）</t>
  </si>
  <si>
    <t>合同清册作业面积（亩）</t>
  </si>
  <si>
    <t>农户确权面积（亩）</t>
  </si>
  <si>
    <t>上报作业面积（亩）</t>
  </si>
  <si>
    <t>确认服务面积（亩）</t>
  </si>
  <si>
    <t>拟补助资金（元）</t>
  </si>
  <si>
    <t>备注</t>
  </si>
  <si>
    <t>李现柏</t>
  </si>
  <si>
    <t>李一</t>
  </si>
  <si>
    <t>李现超</t>
  </si>
  <si>
    <t>李现诚</t>
  </si>
  <si>
    <t>李现奇</t>
  </si>
  <si>
    <t>李现修</t>
  </si>
  <si>
    <t>李友红</t>
  </si>
  <si>
    <t>杨玉侠</t>
  </si>
  <si>
    <t>李现会</t>
  </si>
  <si>
    <t>李二</t>
  </si>
  <si>
    <t>李现伟</t>
  </si>
  <si>
    <t>李现辇</t>
  </si>
  <si>
    <t>李有财</t>
  </si>
  <si>
    <t>李友威</t>
  </si>
  <si>
    <t>李友乡</t>
  </si>
  <si>
    <t>李友信</t>
  </si>
  <si>
    <t>王雪</t>
  </si>
  <si>
    <t>杨佃线</t>
  </si>
  <si>
    <t>杨佃彬</t>
  </si>
  <si>
    <t>后杨</t>
  </si>
  <si>
    <t>杨佃旭</t>
  </si>
  <si>
    <t>杨佃忠</t>
  </si>
  <si>
    <t>杨磊</t>
  </si>
  <si>
    <t>杨双</t>
  </si>
  <si>
    <t>杨勇</t>
  </si>
  <si>
    <t>杨芝保</t>
  </si>
  <si>
    <t>杨之超</t>
  </si>
  <si>
    <t>杨之茂</t>
  </si>
  <si>
    <t>杨之卫</t>
  </si>
  <si>
    <t>杨忠付</t>
  </si>
  <si>
    <t>杨忠俊</t>
  </si>
  <si>
    <t>杨忠丽</t>
  </si>
  <si>
    <t>杨忠美</t>
  </si>
  <si>
    <t>杨忠敏</t>
  </si>
  <si>
    <t>张秀华</t>
  </si>
  <si>
    <t>杨玉中</t>
  </si>
  <si>
    <t>杨西东</t>
  </si>
  <si>
    <t>杨敬涛</t>
  </si>
  <si>
    <t>杨东</t>
  </si>
  <si>
    <t>蔡秀梅</t>
  </si>
  <si>
    <t>杨西西</t>
  </si>
  <si>
    <t>葛翠荣</t>
  </si>
  <si>
    <t>梁曼丽</t>
  </si>
  <si>
    <t>杨佃峰</t>
  </si>
  <si>
    <t>杨康娜</t>
  </si>
  <si>
    <t>杨怀良</t>
  </si>
  <si>
    <t>杨健</t>
  </si>
  <si>
    <t>杨林</t>
  </si>
  <si>
    <t>杨路</t>
  </si>
  <si>
    <t>杨明</t>
  </si>
  <si>
    <t>杨佃金</t>
  </si>
  <si>
    <t>杨西中</t>
  </si>
  <si>
    <t>杨佃玲</t>
  </si>
  <si>
    <t>杨殿好</t>
  </si>
  <si>
    <t>杨金芦</t>
  </si>
  <si>
    <t>杨利</t>
  </si>
  <si>
    <t>杨永</t>
  </si>
  <si>
    <t>杨忠业</t>
  </si>
  <si>
    <t>杨群</t>
  </si>
  <si>
    <t>杨涛</t>
  </si>
  <si>
    <t>杨中华</t>
  </si>
  <si>
    <t>杨佃高</t>
  </si>
  <si>
    <t>杨中西</t>
  </si>
  <si>
    <t>杨佃杰</t>
  </si>
  <si>
    <t>杨中锋</t>
  </si>
  <si>
    <t>杨忠雷</t>
  </si>
  <si>
    <t>杨忠圣</t>
  </si>
  <si>
    <t>杨佃坤</t>
  </si>
  <si>
    <t>杨中东</t>
  </si>
  <si>
    <t>杨巨锋</t>
  </si>
  <si>
    <t>杨忠宝</t>
  </si>
  <si>
    <t>杨忠树</t>
  </si>
  <si>
    <t>杨忠响</t>
  </si>
  <si>
    <t>杨忠艳</t>
  </si>
  <si>
    <t>王兆兰</t>
  </si>
  <si>
    <t>杨佃崔</t>
  </si>
  <si>
    <t>杨佃红</t>
  </si>
  <si>
    <t>杨佃良</t>
  </si>
  <si>
    <t>杨敬西</t>
  </si>
  <si>
    <t>杨忠后</t>
  </si>
  <si>
    <t>杨忠威</t>
  </si>
  <si>
    <t>杨佃启</t>
  </si>
  <si>
    <t>前杨</t>
  </si>
  <si>
    <t>杨佃堂</t>
  </si>
  <si>
    <t>杨佃为</t>
  </si>
  <si>
    <t>杨佃响</t>
  </si>
  <si>
    <t>杨佃作</t>
  </si>
  <si>
    <t>杨金爱</t>
  </si>
  <si>
    <t>杨金草</t>
  </si>
  <si>
    <t>杨金怀</t>
  </si>
  <si>
    <t>杨锐</t>
  </si>
  <si>
    <t>杨守财</t>
  </si>
  <si>
    <t>杨中</t>
  </si>
  <si>
    <t>杨中叙</t>
  </si>
  <si>
    <t>邓泽刚</t>
  </si>
  <si>
    <t>邓后</t>
  </si>
  <si>
    <t>张道杰</t>
  </si>
  <si>
    <t>前庄</t>
  </si>
  <si>
    <t>张荣友</t>
  </si>
  <si>
    <t>楼张</t>
  </si>
  <si>
    <t>张公洋</t>
  </si>
  <si>
    <t>圩东</t>
  </si>
  <si>
    <t>梁玲侠</t>
  </si>
  <si>
    <t>李友早</t>
  </si>
  <si>
    <t>杨师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</si>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</sst>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rgb="FF333333"/>
      <name val="宋体"/>
      <charset val="134"/>
      <scheme val="minor"/>
    </font>
    <font>
      <b/>
      <sz val="16"/>
      <color rgb="FF333333"/>
      <name val="宋体"/>
      <charset val="134"/>
      <scheme val="minor"/>
    </font>
    <font>
      <b/>
      <sz val="16"/>
      <name val="宋体"/>
      <charset val="134"/>
      <scheme val="minor"/>
    </font>
    <font>
      <b/>
      <sz val="10"/>
      <color rgb="FF333333"/>
      <name val="宋体"/>
      <charset val="134"/>
      <scheme val="minor"/>
    </font>
    <font>
      <b/>
      <sz val="10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9" applyNumberFormat="0" applyAlignment="0" applyProtection="0">
      <alignment vertical="center"/>
    </xf>
    <xf numFmtId="0" fontId="19" fillId="4" borderId="10" applyNumberFormat="0" applyAlignment="0" applyProtection="0">
      <alignment vertical="center"/>
    </xf>
    <xf numFmtId="0" fontId="20" fillId="4" borderId="9" applyNumberFormat="0" applyAlignment="0" applyProtection="0">
      <alignment vertical="center"/>
    </xf>
    <xf numFmtId="0" fontId="21" fillId="5" borderId="11" applyNumberFormat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76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76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176" fontId="1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177" fontId="8" fillId="0" borderId="2" xfId="0" applyNumberFormat="1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A105"/>
  <sheetViews>
    <sheetView tabSelected="1" topLeftCell="A72" workbookViewId="0">
      <selection activeCell="A1" sqref="A1:I97"/>
    </sheetView>
  </sheetViews>
  <sheetFormatPr defaultColWidth="9" defaultRowHeight="13.5"/>
  <cols>
    <col min="1" max="1" width="5" style="3" customWidth="1"/>
    <col min="2" max="2" width="11.4833333333333" style="3" customWidth="1"/>
    <col min="3" max="3" width="10.625" style="3" customWidth="1"/>
    <col min="4" max="4" width="9.26666666666667" style="3" customWidth="1"/>
    <col min="5" max="5" width="9.44166666666667" style="3" customWidth="1"/>
    <col min="6" max="6" width="9.26666666666667" style="3" customWidth="1"/>
    <col min="7" max="7" width="9.625" style="3" customWidth="1"/>
    <col min="8" max="8" width="11.375" style="4" customWidth="1"/>
    <col min="9" max="9" width="11.75" style="3" customWidth="1"/>
    <col min="10" max="16384" width="9" style="3"/>
  </cols>
  <sheetData>
    <row r="1" s="1" customFormat="1" ht="44" customHeight="1" spans="1:9 16375:16381">
      <c r="A1" s="5" t="s">
        <v>0</v>
      </c>
      <c r="B1" s="6"/>
      <c r="C1" s="6"/>
      <c r="D1" s="7"/>
      <c r="E1" s="6"/>
      <c r="F1" s="6"/>
      <c r="G1" s="7"/>
      <c r="H1" s="8"/>
      <c r="I1" s="6"/>
      <c r="XEU1"/>
      <c r="XEV1"/>
      <c r="XEW1"/>
      <c r="XEX1"/>
      <c r="XEY1"/>
      <c r="XEZ1"/>
      <c r="XFA1"/>
    </row>
    <row r="2" s="1" customFormat="1" ht="22" customHeight="1" spans="1:9 16375:16381">
      <c r="A2" s="9" t="s">
        <v>1</v>
      </c>
      <c r="B2" s="10"/>
      <c r="C2" s="10"/>
      <c r="D2" s="10"/>
      <c r="E2" s="10"/>
      <c r="F2" s="10"/>
      <c r="G2" s="10"/>
      <c r="H2" s="11"/>
      <c r="I2" s="12"/>
      <c r="XEU2"/>
      <c r="XEV2"/>
      <c r="XEW2"/>
      <c r="XEX2"/>
      <c r="XEY2"/>
      <c r="XEZ2"/>
      <c r="XFA2"/>
    </row>
    <row r="3" s="2" customFormat="1" ht="49" customHeight="1" spans="1:9 16375:16381">
      <c r="A3" s="13" t="s">
        <v>2</v>
      </c>
      <c r="B3" s="13" t="s">
        <v>3</v>
      </c>
      <c r="C3" s="13" t="s">
        <v>4</v>
      </c>
      <c r="D3" s="14" t="s">
        <v>5</v>
      </c>
      <c r="E3" s="15" t="s">
        <v>6</v>
      </c>
      <c r="F3" s="16" t="s">
        <v>7</v>
      </c>
      <c r="G3" s="17" t="s">
        <v>8</v>
      </c>
      <c r="H3" s="18" t="s">
        <v>9</v>
      </c>
      <c r="I3" s="19" t="s">
        <v>10</v>
      </c>
    </row>
    <row r="4" s="2" customFormat="1" ht="17" customHeight="1" spans="1:9 16375:16381">
      <c r="A4" s="20">
        <v>1</v>
      </c>
      <c r="B4" s="21" t="s">
        <v>11</v>
      </c>
      <c r="C4" s="22" t="s">
        <v>12</v>
      </c>
      <c r="D4" s="21">
        <v>12</v>
      </c>
      <c r="E4" s="23">
        <v>12.54</v>
      </c>
      <c r="F4" s="21">
        <v>12</v>
      </c>
      <c r="G4" s="21">
        <v>12</v>
      </c>
      <c r="H4" s="24">
        <f t="shared" ref="H4:H67" si="0">G4*16.2</f>
        <v>194.4</v>
      </c>
      <c r="I4" s="25"/>
    </row>
    <row r="5" s="2" customFormat="1" ht="17" customHeight="1" spans="1:9 16375:16381">
      <c r="A5" s="20">
        <v>2</v>
      </c>
      <c r="B5" s="22" t="s">
        <v>13</v>
      </c>
      <c r="C5" s="22" t="s">
        <v>12</v>
      </c>
      <c r="D5" s="21">
        <v>16</v>
      </c>
      <c r="E5" s="23">
        <v>16.66</v>
      </c>
      <c r="F5" s="21">
        <v>16</v>
      </c>
      <c r="G5" s="21">
        <v>16</v>
      </c>
      <c r="H5" s="24">
        <f t="shared" si="0"/>
        <v>259.2</v>
      </c>
      <c r="I5" s="25"/>
    </row>
    <row r="6" s="2" customFormat="1" ht="17" customHeight="1" spans="1:9 16375:16381">
      <c r="A6" s="20">
        <v>3</v>
      </c>
      <c r="B6" s="21" t="s">
        <v>14</v>
      </c>
      <c r="C6" s="22" t="s">
        <v>12</v>
      </c>
      <c r="D6" s="21">
        <v>12</v>
      </c>
      <c r="E6" s="23">
        <v>12.49</v>
      </c>
      <c r="F6" s="21">
        <v>12</v>
      </c>
      <c r="G6" s="21">
        <v>12</v>
      </c>
      <c r="H6" s="24">
        <f t="shared" si="0"/>
        <v>194.4</v>
      </c>
      <c r="I6" s="25"/>
    </row>
    <row r="7" s="2" customFormat="1" ht="17" customHeight="1" spans="1:9 16375:16381">
      <c r="A7" s="20">
        <v>4</v>
      </c>
      <c r="B7" s="21" t="s">
        <v>15</v>
      </c>
      <c r="C7" s="22" t="s">
        <v>12</v>
      </c>
      <c r="D7" s="21">
        <v>17</v>
      </c>
      <c r="E7" s="23">
        <v>17.28</v>
      </c>
      <c r="F7" s="21">
        <v>17</v>
      </c>
      <c r="G7" s="21">
        <v>17</v>
      </c>
      <c r="H7" s="24">
        <f t="shared" si="0"/>
        <v>275.4</v>
      </c>
      <c r="I7" s="25"/>
    </row>
    <row r="8" s="2" customFormat="1" ht="17" customHeight="1" spans="1:9 16375:16381">
      <c r="A8" s="20">
        <v>5</v>
      </c>
      <c r="B8" s="21" t="s">
        <v>16</v>
      </c>
      <c r="C8" s="22" t="s">
        <v>12</v>
      </c>
      <c r="D8" s="21">
        <v>12</v>
      </c>
      <c r="E8" s="23">
        <v>12.54</v>
      </c>
      <c r="F8" s="21">
        <v>12</v>
      </c>
      <c r="G8" s="21">
        <v>12</v>
      </c>
      <c r="H8" s="24">
        <f t="shared" si="0"/>
        <v>194.4</v>
      </c>
      <c r="I8" s="25"/>
    </row>
    <row r="9" s="2" customFormat="1" ht="17" customHeight="1" spans="1:9 16375:16381">
      <c r="A9" s="20">
        <v>6</v>
      </c>
      <c r="B9" s="21" t="s">
        <v>17</v>
      </c>
      <c r="C9" s="22" t="s">
        <v>12</v>
      </c>
      <c r="D9" s="21">
        <v>14</v>
      </c>
      <c r="E9" s="23">
        <v>14.68</v>
      </c>
      <c r="F9" s="21">
        <v>14</v>
      </c>
      <c r="G9" s="21">
        <v>14</v>
      </c>
      <c r="H9" s="24">
        <f t="shared" si="0"/>
        <v>226.8</v>
      </c>
      <c r="I9" s="25"/>
    </row>
    <row r="10" s="2" customFormat="1" ht="17" customHeight="1" spans="1:9 16375:16381">
      <c r="A10" s="20">
        <v>7</v>
      </c>
      <c r="B10" s="21" t="s">
        <v>18</v>
      </c>
      <c r="C10" s="22" t="s">
        <v>12</v>
      </c>
      <c r="D10" s="21">
        <v>15.4</v>
      </c>
      <c r="E10" s="23">
        <v>15.44</v>
      </c>
      <c r="F10" s="21">
        <v>15.4</v>
      </c>
      <c r="G10" s="21">
        <v>15.4</v>
      </c>
      <c r="H10" s="24">
        <f t="shared" si="0"/>
        <v>249.48</v>
      </c>
      <c r="I10" s="25"/>
    </row>
    <row r="11" s="2" customFormat="1" ht="17" customHeight="1" spans="1:9 16375:16381">
      <c r="A11" s="20">
        <v>8</v>
      </c>
      <c r="B11" s="21" t="s">
        <v>19</v>
      </c>
      <c r="C11" s="22" t="s">
        <v>20</v>
      </c>
      <c r="D11" s="21">
        <v>18</v>
      </c>
      <c r="E11" s="23">
        <v>18.37</v>
      </c>
      <c r="F11" s="21">
        <v>18</v>
      </c>
      <c r="G11" s="21">
        <v>18</v>
      </c>
      <c r="H11" s="24">
        <f t="shared" si="0"/>
        <v>291.6</v>
      </c>
      <c r="I11" s="25"/>
    </row>
    <row r="12" s="2" customFormat="1" ht="17" customHeight="1" spans="1:9 16375:16381">
      <c r="A12" s="20">
        <v>9</v>
      </c>
      <c r="B12" s="21" t="s">
        <v>21</v>
      </c>
      <c r="C12" s="22" t="s">
        <v>20</v>
      </c>
      <c r="D12" s="21">
        <v>11</v>
      </c>
      <c r="E12" s="23">
        <v>11.16</v>
      </c>
      <c r="F12" s="21">
        <v>11</v>
      </c>
      <c r="G12" s="21">
        <v>11</v>
      </c>
      <c r="H12" s="24">
        <f t="shared" si="0"/>
        <v>178.2</v>
      </c>
      <c r="I12" s="25"/>
    </row>
    <row r="13" s="2" customFormat="1" ht="17" customHeight="1" spans="1:9 16375:16381">
      <c r="A13" s="20">
        <v>10</v>
      </c>
      <c r="B13" s="21" t="s">
        <v>22</v>
      </c>
      <c r="C13" s="22" t="s">
        <v>20</v>
      </c>
      <c r="D13" s="21">
        <v>12</v>
      </c>
      <c r="E13" s="23">
        <v>12.61</v>
      </c>
      <c r="F13" s="21">
        <v>12</v>
      </c>
      <c r="G13" s="21">
        <v>12</v>
      </c>
      <c r="H13" s="24">
        <f t="shared" si="0"/>
        <v>194.4</v>
      </c>
      <c r="I13" s="25"/>
    </row>
    <row r="14" s="2" customFormat="1" ht="17" customHeight="1" spans="1:9 16375:16381">
      <c r="A14" s="20">
        <v>11</v>
      </c>
      <c r="B14" s="21" t="s">
        <v>23</v>
      </c>
      <c r="C14" s="22" t="s">
        <v>20</v>
      </c>
      <c r="D14" s="21">
        <v>13</v>
      </c>
      <c r="E14" s="23">
        <v>13.02</v>
      </c>
      <c r="F14" s="21">
        <v>13</v>
      </c>
      <c r="G14" s="21">
        <v>13</v>
      </c>
      <c r="H14" s="24">
        <f t="shared" si="0"/>
        <v>210.6</v>
      </c>
      <c r="I14" s="25"/>
    </row>
    <row r="15" s="2" customFormat="1" ht="17" customHeight="1" spans="1:9 16375:16381">
      <c r="A15" s="20">
        <v>12</v>
      </c>
      <c r="B15" s="21" t="s">
        <v>24</v>
      </c>
      <c r="C15" s="22" t="s">
        <v>20</v>
      </c>
      <c r="D15" s="21">
        <v>15</v>
      </c>
      <c r="E15" s="23">
        <v>15.42</v>
      </c>
      <c r="F15" s="21">
        <v>15</v>
      </c>
      <c r="G15" s="21">
        <v>15</v>
      </c>
      <c r="H15" s="24">
        <f t="shared" si="0"/>
        <v>243</v>
      </c>
      <c r="I15" s="25"/>
    </row>
    <row r="16" s="2" customFormat="1" ht="17" customHeight="1" spans="1:9 16375:16381">
      <c r="A16" s="20">
        <v>13</v>
      </c>
      <c r="B16" s="21" t="s">
        <v>25</v>
      </c>
      <c r="C16" s="22" t="s">
        <v>20</v>
      </c>
      <c r="D16" s="21">
        <v>7</v>
      </c>
      <c r="E16" s="23">
        <v>7.37</v>
      </c>
      <c r="F16" s="21">
        <v>7</v>
      </c>
      <c r="G16" s="21">
        <v>7</v>
      </c>
      <c r="H16" s="24">
        <f t="shared" si="0"/>
        <v>113.4</v>
      </c>
      <c r="I16" s="25"/>
    </row>
    <row r="17" s="2" customFormat="1" ht="17" customHeight="1" spans="1:9">
      <c r="A17" s="20">
        <v>14</v>
      </c>
      <c r="B17" s="21" t="s">
        <v>26</v>
      </c>
      <c r="C17" s="22" t="s">
        <v>20</v>
      </c>
      <c r="D17" s="21">
        <v>10</v>
      </c>
      <c r="E17" s="23">
        <v>10.83</v>
      </c>
      <c r="F17" s="21">
        <v>10</v>
      </c>
      <c r="G17" s="21">
        <v>10</v>
      </c>
      <c r="H17" s="24">
        <f t="shared" si="0"/>
        <v>162</v>
      </c>
      <c r="I17" s="25"/>
    </row>
    <row r="18" s="2" customFormat="1" ht="17" customHeight="1" spans="1:9">
      <c r="A18" s="20">
        <v>15</v>
      </c>
      <c r="B18" s="21" t="s">
        <v>27</v>
      </c>
      <c r="C18" s="22" t="s">
        <v>20</v>
      </c>
      <c r="D18" s="21">
        <v>13</v>
      </c>
      <c r="E18" s="23">
        <v>13.75</v>
      </c>
      <c r="F18" s="21">
        <v>13</v>
      </c>
      <c r="G18" s="21">
        <v>13</v>
      </c>
      <c r="H18" s="24">
        <f t="shared" si="0"/>
        <v>210.6</v>
      </c>
      <c r="I18" s="25"/>
    </row>
    <row r="19" s="2" customFormat="1" ht="17" customHeight="1" spans="1:9">
      <c r="A19" s="20">
        <v>16</v>
      </c>
      <c r="B19" s="21" t="s">
        <v>28</v>
      </c>
      <c r="C19" s="22" t="s">
        <v>20</v>
      </c>
      <c r="D19" s="21">
        <v>17</v>
      </c>
      <c r="E19" s="23">
        <v>17.42</v>
      </c>
      <c r="F19" s="21">
        <v>17</v>
      </c>
      <c r="G19" s="21">
        <v>17</v>
      </c>
      <c r="H19" s="24">
        <f t="shared" si="0"/>
        <v>275.4</v>
      </c>
      <c r="I19" s="25"/>
    </row>
    <row r="20" s="2" customFormat="1" ht="17" customHeight="1" spans="1:9">
      <c r="A20" s="20">
        <v>17</v>
      </c>
      <c r="B20" s="21" t="s">
        <v>29</v>
      </c>
      <c r="C20" s="22" t="s">
        <v>30</v>
      </c>
      <c r="D20" s="21">
        <v>14</v>
      </c>
      <c r="E20" s="23">
        <v>14.45</v>
      </c>
      <c r="F20" s="21">
        <v>14</v>
      </c>
      <c r="G20" s="21">
        <v>14</v>
      </c>
      <c r="H20" s="24">
        <f t="shared" si="0"/>
        <v>226.8</v>
      </c>
      <c r="I20" s="25"/>
    </row>
    <row r="21" s="2" customFormat="1" ht="17" customHeight="1" spans="1:9">
      <c r="A21" s="20">
        <v>18</v>
      </c>
      <c r="B21" s="21" t="s">
        <v>31</v>
      </c>
      <c r="C21" s="22" t="s">
        <v>30</v>
      </c>
      <c r="D21" s="21">
        <v>14</v>
      </c>
      <c r="E21" s="23">
        <v>14.57</v>
      </c>
      <c r="F21" s="21">
        <v>14</v>
      </c>
      <c r="G21" s="21">
        <v>14</v>
      </c>
      <c r="H21" s="24">
        <f t="shared" si="0"/>
        <v>226.8</v>
      </c>
      <c r="I21" s="25"/>
    </row>
    <row r="22" s="2" customFormat="1" ht="17" customHeight="1" spans="1:9">
      <c r="A22" s="20">
        <v>19</v>
      </c>
      <c r="B22" s="21" t="s">
        <v>32</v>
      </c>
      <c r="C22" s="22" t="s">
        <v>30</v>
      </c>
      <c r="D22" s="21">
        <v>14</v>
      </c>
      <c r="E22" s="23">
        <v>14.83</v>
      </c>
      <c r="F22" s="21">
        <v>14</v>
      </c>
      <c r="G22" s="21">
        <v>14</v>
      </c>
      <c r="H22" s="24">
        <f t="shared" si="0"/>
        <v>226.8</v>
      </c>
      <c r="I22" s="25"/>
    </row>
    <row r="23" s="2" customFormat="1" ht="17" customHeight="1" spans="1:9">
      <c r="A23" s="20">
        <v>20</v>
      </c>
      <c r="B23" s="21" t="s">
        <v>33</v>
      </c>
      <c r="C23" s="22" t="s">
        <v>30</v>
      </c>
      <c r="D23" s="21">
        <v>12</v>
      </c>
      <c r="E23" s="23">
        <v>12.33</v>
      </c>
      <c r="F23" s="21">
        <v>12</v>
      </c>
      <c r="G23" s="21">
        <v>12</v>
      </c>
      <c r="H23" s="24">
        <f t="shared" si="0"/>
        <v>194.4</v>
      </c>
      <c r="I23" s="25"/>
    </row>
    <row r="24" s="2" customFormat="1" ht="17" customHeight="1" spans="1:9">
      <c r="A24" s="20">
        <v>21</v>
      </c>
      <c r="B24" s="21" t="s">
        <v>34</v>
      </c>
      <c r="C24" s="22" t="s">
        <v>30</v>
      </c>
      <c r="D24" s="21">
        <v>12</v>
      </c>
      <c r="E24" s="23">
        <v>12.07</v>
      </c>
      <c r="F24" s="21">
        <v>12</v>
      </c>
      <c r="G24" s="21">
        <v>12</v>
      </c>
      <c r="H24" s="24">
        <f t="shared" si="0"/>
        <v>194.4</v>
      </c>
      <c r="I24" s="25"/>
    </row>
    <row r="25" s="2" customFormat="1" ht="17" customHeight="1" spans="1:9">
      <c r="A25" s="20">
        <v>22</v>
      </c>
      <c r="B25" s="21" t="s">
        <v>35</v>
      </c>
      <c r="C25" s="22" t="s">
        <v>30</v>
      </c>
      <c r="D25" s="21">
        <v>27</v>
      </c>
      <c r="E25" s="23">
        <v>27.14</v>
      </c>
      <c r="F25" s="21">
        <v>27</v>
      </c>
      <c r="G25" s="21">
        <v>27</v>
      </c>
      <c r="H25" s="24">
        <f t="shared" si="0"/>
        <v>437.4</v>
      </c>
      <c r="I25" s="25"/>
    </row>
    <row r="26" s="2" customFormat="1" ht="17" customHeight="1" spans="1:9">
      <c r="A26" s="20">
        <v>23</v>
      </c>
      <c r="B26" s="21" t="s">
        <v>36</v>
      </c>
      <c r="C26" s="22" t="s">
        <v>30</v>
      </c>
      <c r="D26" s="21">
        <v>3</v>
      </c>
      <c r="E26" s="23">
        <v>3.28</v>
      </c>
      <c r="F26" s="21">
        <v>3</v>
      </c>
      <c r="G26" s="21">
        <v>3</v>
      </c>
      <c r="H26" s="24">
        <f t="shared" si="0"/>
        <v>48.6</v>
      </c>
      <c r="I26" s="25"/>
    </row>
    <row r="27" s="2" customFormat="1" ht="17" customHeight="1" spans="1:9">
      <c r="A27" s="20">
        <v>24</v>
      </c>
      <c r="B27" s="21" t="s">
        <v>37</v>
      </c>
      <c r="C27" s="22" t="s">
        <v>30</v>
      </c>
      <c r="D27" s="21">
        <v>14</v>
      </c>
      <c r="E27" s="23">
        <v>14.38</v>
      </c>
      <c r="F27" s="21">
        <v>14</v>
      </c>
      <c r="G27" s="21">
        <v>14</v>
      </c>
      <c r="H27" s="24">
        <f t="shared" si="0"/>
        <v>226.8</v>
      </c>
      <c r="I27" s="25"/>
    </row>
    <row r="28" s="2" customFormat="1" ht="17" customHeight="1" spans="1:9">
      <c r="A28" s="20">
        <v>25</v>
      </c>
      <c r="B28" s="21" t="s">
        <v>38</v>
      </c>
      <c r="C28" s="22" t="s">
        <v>30</v>
      </c>
      <c r="D28" s="21">
        <v>7</v>
      </c>
      <c r="E28" s="23">
        <v>7.56</v>
      </c>
      <c r="F28" s="21">
        <v>7</v>
      </c>
      <c r="G28" s="21">
        <v>7</v>
      </c>
      <c r="H28" s="24">
        <f t="shared" si="0"/>
        <v>113.4</v>
      </c>
      <c r="I28" s="25"/>
    </row>
    <row r="29" s="2" customFormat="1" ht="17" customHeight="1" spans="1:9">
      <c r="A29" s="20">
        <v>26</v>
      </c>
      <c r="B29" s="21" t="s">
        <v>39</v>
      </c>
      <c r="C29" s="22" t="s">
        <v>30</v>
      </c>
      <c r="D29" s="21">
        <v>7</v>
      </c>
      <c r="E29" s="23">
        <v>7.93</v>
      </c>
      <c r="F29" s="21">
        <v>7</v>
      </c>
      <c r="G29" s="21">
        <v>7</v>
      </c>
      <c r="H29" s="24">
        <f t="shared" si="0"/>
        <v>113.4</v>
      </c>
      <c r="I29" s="25"/>
    </row>
    <row r="30" s="2" customFormat="1" ht="17" customHeight="1" spans="1:9">
      <c r="A30" s="20">
        <v>27</v>
      </c>
      <c r="B30" s="21" t="s">
        <v>40</v>
      </c>
      <c r="C30" s="22" t="s">
        <v>30</v>
      </c>
      <c r="D30" s="21">
        <v>10</v>
      </c>
      <c r="E30" s="23">
        <v>10.07</v>
      </c>
      <c r="F30" s="21">
        <v>10</v>
      </c>
      <c r="G30" s="21">
        <v>10</v>
      </c>
      <c r="H30" s="24">
        <f t="shared" si="0"/>
        <v>162</v>
      </c>
      <c r="I30" s="25"/>
    </row>
    <row r="31" s="2" customFormat="1" ht="17" customHeight="1" spans="1:9">
      <c r="A31" s="20">
        <v>28</v>
      </c>
      <c r="B31" s="21" t="s">
        <v>41</v>
      </c>
      <c r="C31" s="22" t="s">
        <v>30</v>
      </c>
      <c r="D31" s="21">
        <v>16</v>
      </c>
      <c r="E31" s="23">
        <v>16.31</v>
      </c>
      <c r="F31" s="21">
        <v>16</v>
      </c>
      <c r="G31" s="21">
        <v>16</v>
      </c>
      <c r="H31" s="24">
        <f t="shared" si="0"/>
        <v>259.2</v>
      </c>
      <c r="I31" s="25"/>
    </row>
    <row r="32" s="2" customFormat="1" ht="17" customHeight="1" spans="1:9">
      <c r="A32" s="20">
        <v>29</v>
      </c>
      <c r="B32" s="21" t="s">
        <v>42</v>
      </c>
      <c r="C32" s="22" t="s">
        <v>30</v>
      </c>
      <c r="D32" s="21">
        <v>14</v>
      </c>
      <c r="E32" s="23">
        <v>14.68</v>
      </c>
      <c r="F32" s="21">
        <v>14</v>
      </c>
      <c r="G32" s="21">
        <v>14</v>
      </c>
      <c r="H32" s="24">
        <f t="shared" si="0"/>
        <v>226.8</v>
      </c>
      <c r="I32" s="25"/>
    </row>
    <row r="33" s="2" customFormat="1" ht="17" customHeight="1" spans="1:9">
      <c r="A33" s="20">
        <v>30</v>
      </c>
      <c r="B33" s="21" t="s">
        <v>43</v>
      </c>
      <c r="C33" s="22" t="s">
        <v>30</v>
      </c>
      <c r="D33" s="21">
        <v>9</v>
      </c>
      <c r="E33" s="23">
        <v>9.33</v>
      </c>
      <c r="F33" s="21">
        <v>9</v>
      </c>
      <c r="G33" s="21">
        <v>9</v>
      </c>
      <c r="H33" s="24">
        <f t="shared" si="0"/>
        <v>145.8</v>
      </c>
      <c r="I33" s="25"/>
    </row>
    <row r="34" s="2" customFormat="1" ht="17" customHeight="1" spans="1:9">
      <c r="A34" s="20">
        <v>31</v>
      </c>
      <c r="B34" s="21" t="s">
        <v>44</v>
      </c>
      <c r="C34" s="22" t="s">
        <v>30</v>
      </c>
      <c r="D34" s="21">
        <v>10</v>
      </c>
      <c r="E34" s="23">
        <v>10.11</v>
      </c>
      <c r="F34" s="21">
        <v>10</v>
      </c>
      <c r="G34" s="21">
        <v>10</v>
      </c>
      <c r="H34" s="24">
        <f t="shared" si="0"/>
        <v>162</v>
      </c>
      <c r="I34" s="25"/>
    </row>
    <row r="35" s="2" customFormat="1" ht="17" customHeight="1" spans="1:9">
      <c r="A35" s="20">
        <v>32</v>
      </c>
      <c r="B35" s="21" t="s">
        <v>45</v>
      </c>
      <c r="C35" s="22" t="s">
        <v>30</v>
      </c>
      <c r="D35" s="21">
        <v>3</v>
      </c>
      <c r="E35" s="23">
        <v>3.87</v>
      </c>
      <c r="F35" s="21">
        <v>3</v>
      </c>
      <c r="G35" s="21">
        <v>3</v>
      </c>
      <c r="H35" s="24">
        <f t="shared" si="0"/>
        <v>48.6</v>
      </c>
      <c r="I35" s="25"/>
    </row>
    <row r="36" s="2" customFormat="1" ht="17" customHeight="1" spans="1:9">
      <c r="A36" s="20">
        <v>33</v>
      </c>
      <c r="B36" s="21" t="s">
        <v>46</v>
      </c>
      <c r="C36" s="22" t="s">
        <v>47</v>
      </c>
      <c r="D36" s="21">
        <v>15</v>
      </c>
      <c r="E36" s="23">
        <v>15.57</v>
      </c>
      <c r="F36" s="21">
        <v>15</v>
      </c>
      <c r="G36" s="21">
        <v>15</v>
      </c>
      <c r="H36" s="24">
        <f t="shared" si="0"/>
        <v>243</v>
      </c>
      <c r="I36" s="25"/>
    </row>
    <row r="37" s="2" customFormat="1" ht="17" customHeight="1" spans="1:9">
      <c r="A37" s="20">
        <v>34</v>
      </c>
      <c r="B37" s="21" t="s">
        <v>48</v>
      </c>
      <c r="C37" s="22" t="s">
        <v>49</v>
      </c>
      <c r="D37" s="21">
        <v>14</v>
      </c>
      <c r="E37" s="23">
        <v>14.04</v>
      </c>
      <c r="F37" s="21">
        <v>14</v>
      </c>
      <c r="G37" s="21">
        <v>14</v>
      </c>
      <c r="H37" s="24">
        <f t="shared" si="0"/>
        <v>226.8</v>
      </c>
      <c r="I37" s="25"/>
    </row>
    <row r="38" s="2" customFormat="1" ht="17" customHeight="1" spans="1:9">
      <c r="A38" s="20">
        <v>35</v>
      </c>
      <c r="B38" s="21" t="s">
        <v>50</v>
      </c>
      <c r="C38" s="22" t="s">
        <v>51</v>
      </c>
      <c r="D38" s="21">
        <v>17</v>
      </c>
      <c r="E38" s="23">
        <v>17.07</v>
      </c>
      <c r="F38" s="21">
        <v>17</v>
      </c>
      <c r="G38" s="21">
        <v>17</v>
      </c>
      <c r="H38" s="24">
        <f t="shared" si="0"/>
        <v>275.4</v>
      </c>
      <c r="I38" s="25"/>
    </row>
    <row r="39" s="2" customFormat="1" ht="17" customHeight="1" spans="1:9">
      <c r="A39" s="20">
        <v>36</v>
      </c>
      <c r="B39" s="21" t="s">
        <v>52</v>
      </c>
      <c r="C39" s="22" t="s">
        <v>51</v>
      </c>
      <c r="D39" s="21">
        <v>12</v>
      </c>
      <c r="E39" s="23">
        <v>12.26</v>
      </c>
      <c r="F39" s="21">
        <v>12</v>
      </c>
      <c r="G39" s="21">
        <v>12</v>
      </c>
      <c r="H39" s="24">
        <f t="shared" si="0"/>
        <v>194.4</v>
      </c>
      <c r="I39" s="25"/>
    </row>
    <row r="40" s="2" customFormat="1" ht="17" customHeight="1" spans="1:9">
      <c r="A40" s="20">
        <v>37</v>
      </c>
      <c r="B40" s="21" t="s">
        <v>53</v>
      </c>
      <c r="C40" s="22" t="s">
        <v>51</v>
      </c>
      <c r="D40" s="21">
        <v>4</v>
      </c>
      <c r="E40" s="23">
        <v>4.39</v>
      </c>
      <c r="F40" s="21">
        <v>4</v>
      </c>
      <c r="G40" s="21">
        <v>4</v>
      </c>
      <c r="H40" s="24">
        <f t="shared" si="0"/>
        <v>64.8</v>
      </c>
      <c r="I40" s="25"/>
    </row>
    <row r="41" s="2" customFormat="1" ht="17" customHeight="1" spans="1:9">
      <c r="A41" s="20">
        <v>38</v>
      </c>
      <c r="B41" s="21" t="s">
        <v>54</v>
      </c>
      <c r="C41" s="22" t="s">
        <v>51</v>
      </c>
      <c r="D41" s="21">
        <v>26.64</v>
      </c>
      <c r="E41" s="23">
        <v>26.64</v>
      </c>
      <c r="F41" s="21">
        <v>26</v>
      </c>
      <c r="G41" s="21">
        <v>26</v>
      </c>
      <c r="H41" s="24">
        <f t="shared" si="0"/>
        <v>421.2</v>
      </c>
      <c r="I41" s="25"/>
    </row>
    <row r="42" s="2" customFormat="1" ht="17" customHeight="1" spans="1:9">
      <c r="A42" s="20">
        <v>39</v>
      </c>
      <c r="B42" s="21" t="s">
        <v>55</v>
      </c>
      <c r="C42" s="22" t="s">
        <v>51</v>
      </c>
      <c r="D42" s="21">
        <v>9</v>
      </c>
      <c r="E42" s="23">
        <v>9.37</v>
      </c>
      <c r="F42" s="21">
        <v>9</v>
      </c>
      <c r="G42" s="21">
        <v>9</v>
      </c>
      <c r="H42" s="24">
        <f t="shared" si="0"/>
        <v>145.8</v>
      </c>
      <c r="I42" s="25"/>
    </row>
    <row r="43" s="2" customFormat="1" ht="17" customHeight="1" spans="1:9">
      <c r="A43" s="20">
        <v>40</v>
      </c>
      <c r="B43" s="21" t="s">
        <v>32</v>
      </c>
      <c r="C43" s="22" t="s">
        <v>51</v>
      </c>
      <c r="D43" s="21">
        <v>13.76</v>
      </c>
      <c r="E43" s="23">
        <v>13.76</v>
      </c>
      <c r="F43" s="21">
        <v>13</v>
      </c>
      <c r="G43" s="21">
        <v>13</v>
      </c>
      <c r="H43" s="24">
        <f t="shared" si="0"/>
        <v>210.6</v>
      </c>
      <c r="I43" s="25"/>
    </row>
    <row r="44" s="2" customFormat="1" ht="17" customHeight="1" spans="1:9">
      <c r="A44" s="20">
        <v>41</v>
      </c>
      <c r="B44" s="21" t="s">
        <v>56</v>
      </c>
      <c r="C44" s="22" t="s">
        <v>51</v>
      </c>
      <c r="D44" s="21">
        <v>12</v>
      </c>
      <c r="E44" s="23">
        <v>12.93</v>
      </c>
      <c r="F44" s="21">
        <v>12</v>
      </c>
      <c r="G44" s="21">
        <v>12</v>
      </c>
      <c r="H44" s="24">
        <f t="shared" si="0"/>
        <v>194.4</v>
      </c>
      <c r="I44" s="25"/>
    </row>
    <row r="45" s="2" customFormat="1" ht="17" customHeight="1" spans="1:9">
      <c r="A45" s="20">
        <v>42</v>
      </c>
      <c r="B45" s="21" t="s">
        <v>57</v>
      </c>
      <c r="C45" s="22" t="s">
        <v>51</v>
      </c>
      <c r="D45" s="21">
        <v>5.64</v>
      </c>
      <c r="E45" s="23">
        <v>5.64</v>
      </c>
      <c r="F45" s="21">
        <v>5.6</v>
      </c>
      <c r="G45" s="21">
        <v>5.6</v>
      </c>
      <c r="H45" s="24">
        <f t="shared" si="0"/>
        <v>90.72</v>
      </c>
      <c r="I45" s="25"/>
    </row>
    <row r="46" s="2" customFormat="1" ht="17" customHeight="1" spans="1:9">
      <c r="A46" s="20">
        <v>43</v>
      </c>
      <c r="B46" s="21" t="s">
        <v>58</v>
      </c>
      <c r="C46" s="22" t="s">
        <v>51</v>
      </c>
      <c r="D46" s="21">
        <v>8.47</v>
      </c>
      <c r="E46" s="23">
        <v>8.47</v>
      </c>
      <c r="F46" s="21">
        <v>8.4</v>
      </c>
      <c r="G46" s="21">
        <v>8.4</v>
      </c>
      <c r="H46" s="24">
        <f t="shared" si="0"/>
        <v>136.08</v>
      </c>
      <c r="I46" s="25"/>
    </row>
    <row r="47" s="2" customFormat="1" ht="17" customHeight="1" spans="1:9">
      <c r="A47" s="20">
        <v>44</v>
      </c>
      <c r="B47" s="21" t="s">
        <v>59</v>
      </c>
      <c r="C47" s="22" t="s">
        <v>51</v>
      </c>
      <c r="D47" s="21">
        <v>19</v>
      </c>
      <c r="E47" s="23">
        <v>19.78</v>
      </c>
      <c r="F47" s="21">
        <v>19</v>
      </c>
      <c r="G47" s="21">
        <v>19</v>
      </c>
      <c r="H47" s="24">
        <f t="shared" si="0"/>
        <v>307.8</v>
      </c>
      <c r="I47" s="25"/>
    </row>
    <row r="48" s="2" customFormat="1" ht="17" customHeight="1" spans="1:9">
      <c r="A48" s="20">
        <v>45</v>
      </c>
      <c r="B48" s="21" t="s">
        <v>60</v>
      </c>
      <c r="C48" s="22" t="s">
        <v>51</v>
      </c>
      <c r="D48" s="21">
        <v>5</v>
      </c>
      <c r="E48" s="23">
        <v>5.02</v>
      </c>
      <c r="F48" s="21">
        <v>5</v>
      </c>
      <c r="G48" s="21">
        <v>5</v>
      </c>
      <c r="H48" s="24">
        <f t="shared" si="0"/>
        <v>81</v>
      </c>
      <c r="I48" s="25"/>
    </row>
    <row r="49" s="2" customFormat="1" ht="17" customHeight="1" spans="1:9">
      <c r="A49" s="20">
        <v>46</v>
      </c>
      <c r="B49" s="21" t="s">
        <v>35</v>
      </c>
      <c r="C49" s="22" t="s">
        <v>51</v>
      </c>
      <c r="D49" s="21">
        <v>8</v>
      </c>
      <c r="E49" s="23">
        <v>8</v>
      </c>
      <c r="F49" s="21">
        <v>8</v>
      </c>
      <c r="G49" s="21">
        <v>8</v>
      </c>
      <c r="H49" s="24">
        <f t="shared" si="0"/>
        <v>129.6</v>
      </c>
      <c r="I49" s="25"/>
    </row>
    <row r="50" s="2" customFormat="1" ht="17" customHeight="1" spans="1:9">
      <c r="A50" s="20">
        <v>47</v>
      </c>
      <c r="B50" s="21" t="s">
        <v>61</v>
      </c>
      <c r="C50" s="22" t="s">
        <v>62</v>
      </c>
      <c r="D50" s="21">
        <v>7</v>
      </c>
      <c r="E50" s="23">
        <v>7.69</v>
      </c>
      <c r="F50" s="21">
        <v>7</v>
      </c>
      <c r="G50" s="21">
        <v>7</v>
      </c>
      <c r="H50" s="24">
        <f t="shared" si="0"/>
        <v>113.4</v>
      </c>
      <c r="I50" s="25"/>
    </row>
    <row r="51" s="2" customFormat="1" ht="17" customHeight="1" spans="1:9">
      <c r="A51" s="20">
        <v>48</v>
      </c>
      <c r="B51" s="21" t="s">
        <v>63</v>
      </c>
      <c r="C51" s="22" t="s">
        <v>62</v>
      </c>
      <c r="D51" s="21">
        <v>15</v>
      </c>
      <c r="E51" s="23">
        <v>15.83</v>
      </c>
      <c r="F51" s="21">
        <v>15</v>
      </c>
      <c r="G51" s="21">
        <v>15</v>
      </c>
      <c r="H51" s="24">
        <f t="shared" si="0"/>
        <v>243</v>
      </c>
      <c r="I51" s="25"/>
    </row>
    <row r="52" s="2" customFormat="1" ht="17" customHeight="1" spans="1:9">
      <c r="A52" s="20">
        <v>49</v>
      </c>
      <c r="B52" s="21" t="s">
        <v>64</v>
      </c>
      <c r="C52" s="22" t="s">
        <v>62</v>
      </c>
      <c r="D52" s="21">
        <v>16</v>
      </c>
      <c r="E52" s="23">
        <v>16.4</v>
      </c>
      <c r="F52" s="21">
        <v>16</v>
      </c>
      <c r="G52" s="21">
        <v>16</v>
      </c>
      <c r="H52" s="24">
        <f t="shared" si="0"/>
        <v>259.2</v>
      </c>
      <c r="I52" s="25"/>
    </row>
    <row r="53" s="2" customFormat="1" ht="17" customHeight="1" spans="1:9">
      <c r="A53" s="20">
        <v>50</v>
      </c>
      <c r="B53" s="21" t="s">
        <v>65</v>
      </c>
      <c r="C53" s="22" t="s">
        <v>62</v>
      </c>
      <c r="D53" s="21">
        <v>12</v>
      </c>
      <c r="E53" s="23">
        <v>12.75</v>
      </c>
      <c r="F53" s="21">
        <v>12</v>
      </c>
      <c r="G53" s="21">
        <v>12</v>
      </c>
      <c r="H53" s="24">
        <f t="shared" si="0"/>
        <v>194.4</v>
      </c>
      <c r="I53" s="25"/>
    </row>
    <row r="54" s="2" customFormat="1" ht="17" customHeight="1" spans="1:9">
      <c r="A54" s="20">
        <v>51</v>
      </c>
      <c r="B54" s="21" t="s">
        <v>66</v>
      </c>
      <c r="C54" s="22" t="s">
        <v>62</v>
      </c>
      <c r="D54" s="21">
        <v>9.78</v>
      </c>
      <c r="E54" s="23">
        <v>9.78</v>
      </c>
      <c r="F54" s="21">
        <v>9</v>
      </c>
      <c r="G54" s="21">
        <v>9</v>
      </c>
      <c r="H54" s="24">
        <f t="shared" si="0"/>
        <v>145.8</v>
      </c>
      <c r="I54" s="25"/>
    </row>
    <row r="55" s="2" customFormat="1" ht="17" customHeight="1" spans="1:9">
      <c r="A55" s="20">
        <v>52</v>
      </c>
      <c r="B55" s="21" t="s">
        <v>67</v>
      </c>
      <c r="C55" s="22" t="s">
        <v>62</v>
      </c>
      <c r="D55" s="21">
        <v>18</v>
      </c>
      <c r="E55" s="23">
        <v>18.71</v>
      </c>
      <c r="F55" s="21">
        <v>18</v>
      </c>
      <c r="G55" s="21">
        <v>18</v>
      </c>
      <c r="H55" s="24">
        <f t="shared" si="0"/>
        <v>291.6</v>
      </c>
      <c r="I55" s="25"/>
    </row>
    <row r="56" s="2" customFormat="1" ht="17" customHeight="1" spans="1:9">
      <c r="A56" s="20">
        <v>53</v>
      </c>
      <c r="B56" s="21" t="s">
        <v>68</v>
      </c>
      <c r="C56" s="22" t="s">
        <v>62</v>
      </c>
      <c r="D56" s="21">
        <v>16</v>
      </c>
      <c r="E56" s="23">
        <v>16.09</v>
      </c>
      <c r="F56" s="21">
        <v>16</v>
      </c>
      <c r="G56" s="21">
        <v>16</v>
      </c>
      <c r="H56" s="24">
        <f t="shared" si="0"/>
        <v>259.2</v>
      </c>
      <c r="I56" s="25"/>
    </row>
    <row r="57" s="2" customFormat="1" ht="17" customHeight="1" spans="1:9">
      <c r="A57" s="20">
        <v>54</v>
      </c>
      <c r="B57" s="21" t="s">
        <v>69</v>
      </c>
      <c r="C57" s="22" t="s">
        <v>47</v>
      </c>
      <c r="D57" s="21">
        <v>17</v>
      </c>
      <c r="E57" s="23">
        <v>17.54</v>
      </c>
      <c r="F57" s="21">
        <v>17</v>
      </c>
      <c r="G57" s="21">
        <v>17</v>
      </c>
      <c r="H57" s="24">
        <f t="shared" si="0"/>
        <v>275.4</v>
      </c>
      <c r="I57" s="25"/>
    </row>
    <row r="58" s="2" customFormat="1" ht="17" customHeight="1" spans="1:9">
      <c r="A58" s="20">
        <v>55</v>
      </c>
      <c r="B58" s="21" t="s">
        <v>70</v>
      </c>
      <c r="C58" s="22" t="s">
        <v>47</v>
      </c>
      <c r="D58" s="21">
        <v>21</v>
      </c>
      <c r="E58" s="23">
        <v>21.5</v>
      </c>
      <c r="F58" s="21">
        <v>21</v>
      </c>
      <c r="G58" s="21">
        <v>21</v>
      </c>
      <c r="H58" s="24">
        <f t="shared" si="0"/>
        <v>340.2</v>
      </c>
      <c r="I58" s="25"/>
    </row>
    <row r="59" s="2" customFormat="1" ht="17" customHeight="1" spans="1:9">
      <c r="A59" s="20">
        <v>56</v>
      </c>
      <c r="B59" s="21" t="s">
        <v>71</v>
      </c>
      <c r="C59" s="22" t="s">
        <v>47</v>
      </c>
      <c r="D59" s="21">
        <v>8</v>
      </c>
      <c r="E59" s="23">
        <v>8</v>
      </c>
      <c r="F59" s="21">
        <v>8</v>
      </c>
      <c r="G59" s="21">
        <v>8</v>
      </c>
      <c r="H59" s="24">
        <f t="shared" si="0"/>
        <v>129.6</v>
      </c>
      <c r="I59" s="25"/>
    </row>
    <row r="60" s="2" customFormat="1" ht="17" customHeight="1" spans="1:9">
      <c r="A60" s="20">
        <v>57</v>
      </c>
      <c r="B60" s="21" t="s">
        <v>72</v>
      </c>
      <c r="C60" s="22" t="s">
        <v>73</v>
      </c>
      <c r="D60" s="21">
        <v>13</v>
      </c>
      <c r="E60" s="23">
        <v>13.81</v>
      </c>
      <c r="F60" s="21">
        <v>13</v>
      </c>
      <c r="G60" s="21">
        <v>13</v>
      </c>
      <c r="H60" s="24">
        <f t="shared" si="0"/>
        <v>210.6</v>
      </c>
      <c r="I60" s="25"/>
    </row>
    <row r="61" s="2" customFormat="1" ht="17" customHeight="1" spans="1:9">
      <c r="A61" s="20">
        <v>58</v>
      </c>
      <c r="B61" s="21" t="s">
        <v>74</v>
      </c>
      <c r="C61" s="22" t="s">
        <v>73</v>
      </c>
      <c r="D61" s="21">
        <v>10</v>
      </c>
      <c r="E61" s="23">
        <v>10.02</v>
      </c>
      <c r="F61" s="21">
        <v>10</v>
      </c>
      <c r="G61" s="21">
        <v>10</v>
      </c>
      <c r="H61" s="24">
        <f t="shared" si="0"/>
        <v>162</v>
      </c>
      <c r="I61" s="25"/>
    </row>
    <row r="62" s="2" customFormat="1" ht="17" customHeight="1" spans="1:9">
      <c r="A62" s="20">
        <v>59</v>
      </c>
      <c r="B62" s="21" t="s">
        <v>75</v>
      </c>
      <c r="C62" s="22" t="s">
        <v>73</v>
      </c>
      <c r="D62" s="21">
        <v>4</v>
      </c>
      <c r="E62" s="23">
        <v>4.67</v>
      </c>
      <c r="F62" s="21">
        <v>4</v>
      </c>
      <c r="G62" s="21">
        <v>4</v>
      </c>
      <c r="H62" s="24">
        <f t="shared" si="0"/>
        <v>64.8</v>
      </c>
      <c r="I62" s="25"/>
    </row>
    <row r="63" s="2" customFormat="1" ht="17" customHeight="1" spans="1:9">
      <c r="A63" s="20">
        <v>60</v>
      </c>
      <c r="B63" s="21" t="s">
        <v>76</v>
      </c>
      <c r="C63" s="22" t="s">
        <v>73</v>
      </c>
      <c r="D63" s="21">
        <v>6</v>
      </c>
      <c r="E63" s="23">
        <v>6.31</v>
      </c>
      <c r="F63" s="21">
        <v>6</v>
      </c>
      <c r="G63" s="21">
        <v>6</v>
      </c>
      <c r="H63" s="24">
        <f t="shared" si="0"/>
        <v>97.2</v>
      </c>
      <c r="I63" s="25"/>
    </row>
    <row r="64" s="2" customFormat="1" ht="17" customHeight="1" spans="1:9">
      <c r="A64" s="20">
        <v>61</v>
      </c>
      <c r="B64" s="21" t="s">
        <v>77</v>
      </c>
      <c r="C64" s="22" t="s">
        <v>73</v>
      </c>
      <c r="D64" s="21">
        <v>17</v>
      </c>
      <c r="E64" s="23">
        <v>17.88</v>
      </c>
      <c r="F64" s="21">
        <v>17</v>
      </c>
      <c r="G64" s="21">
        <v>17</v>
      </c>
      <c r="H64" s="24">
        <f t="shared" si="0"/>
        <v>275.4</v>
      </c>
      <c r="I64" s="25"/>
    </row>
    <row r="65" s="2" customFormat="1" ht="17" customHeight="1" spans="1:9">
      <c r="A65" s="20">
        <v>62</v>
      </c>
      <c r="B65" s="21" t="s">
        <v>78</v>
      </c>
      <c r="C65" s="22" t="s">
        <v>79</v>
      </c>
      <c r="D65" s="21">
        <v>13</v>
      </c>
      <c r="E65" s="23">
        <v>13.85</v>
      </c>
      <c r="F65" s="21">
        <v>13</v>
      </c>
      <c r="G65" s="21">
        <v>13</v>
      </c>
      <c r="H65" s="24">
        <f t="shared" si="0"/>
        <v>210.6</v>
      </c>
      <c r="I65" s="25"/>
    </row>
    <row r="66" s="2" customFormat="1" ht="17" customHeight="1" spans="1:9">
      <c r="A66" s="20">
        <v>63</v>
      </c>
      <c r="B66" s="22" t="s">
        <v>80</v>
      </c>
      <c r="C66" s="22" t="s">
        <v>79</v>
      </c>
      <c r="D66" s="21">
        <v>10.87</v>
      </c>
      <c r="E66" s="23">
        <v>11.87</v>
      </c>
      <c r="F66" s="21">
        <v>11</v>
      </c>
      <c r="G66" s="21">
        <v>10.87</v>
      </c>
      <c r="H66" s="24">
        <f t="shared" si="0"/>
        <v>176.094</v>
      </c>
      <c r="I66" s="25"/>
    </row>
    <row r="67" s="2" customFormat="1" ht="17" customHeight="1" spans="1:9">
      <c r="A67" s="20">
        <v>64</v>
      </c>
      <c r="B67" s="21" t="s">
        <v>81</v>
      </c>
      <c r="C67" s="22" t="s">
        <v>79</v>
      </c>
      <c r="D67" s="21">
        <v>11.97</v>
      </c>
      <c r="E67" s="23">
        <v>11.97</v>
      </c>
      <c r="F67" s="21">
        <v>12</v>
      </c>
      <c r="G67" s="21">
        <v>11.97</v>
      </c>
      <c r="H67" s="24">
        <f t="shared" si="0"/>
        <v>193.914</v>
      </c>
      <c r="I67" s="25"/>
    </row>
    <row r="68" s="2" customFormat="1" ht="17" customHeight="1" spans="1:9">
      <c r="A68" s="20">
        <v>65</v>
      </c>
      <c r="B68" s="21" t="s">
        <v>82</v>
      </c>
      <c r="C68" s="22" t="s">
        <v>79</v>
      </c>
      <c r="D68" s="21">
        <v>7.5</v>
      </c>
      <c r="E68" s="23">
        <v>7.66</v>
      </c>
      <c r="F68" s="21">
        <v>7</v>
      </c>
      <c r="G68" s="21">
        <v>7</v>
      </c>
      <c r="H68" s="24">
        <f t="shared" ref="H68:H96" si="1">G68*16.2</f>
        <v>113.4</v>
      </c>
      <c r="I68" s="25"/>
    </row>
    <row r="69" s="2" customFormat="1" ht="17" customHeight="1" spans="1:9">
      <c r="A69" s="20">
        <v>66</v>
      </c>
      <c r="B69" s="21" t="s">
        <v>83</v>
      </c>
      <c r="C69" s="22" t="s">
        <v>79</v>
      </c>
      <c r="D69" s="21">
        <v>8</v>
      </c>
      <c r="E69" s="23">
        <v>8.21</v>
      </c>
      <c r="F69" s="21">
        <v>8</v>
      </c>
      <c r="G69" s="21">
        <v>8</v>
      </c>
      <c r="H69" s="24">
        <f t="shared" si="1"/>
        <v>129.6</v>
      </c>
      <c r="I69" s="25"/>
    </row>
    <row r="70" s="2" customFormat="1" ht="17" customHeight="1" spans="1:9">
      <c r="A70" s="20">
        <v>67</v>
      </c>
      <c r="B70" s="21" t="s">
        <v>84</v>
      </c>
      <c r="C70" s="22" t="s">
        <v>79</v>
      </c>
      <c r="D70" s="21">
        <v>10.73</v>
      </c>
      <c r="E70" s="23">
        <v>10.73</v>
      </c>
      <c r="F70" s="21">
        <v>10.5</v>
      </c>
      <c r="G70" s="21">
        <v>10.5</v>
      </c>
      <c r="H70" s="24">
        <f t="shared" si="1"/>
        <v>170.1</v>
      </c>
      <c r="I70" s="25"/>
    </row>
    <row r="71" s="2" customFormat="1" ht="17" customHeight="1" spans="1:9">
      <c r="A71" s="20">
        <v>68</v>
      </c>
      <c r="B71" s="21" t="s">
        <v>85</v>
      </c>
      <c r="C71" s="22" t="s">
        <v>49</v>
      </c>
      <c r="D71" s="21">
        <v>12</v>
      </c>
      <c r="E71" s="23">
        <v>12.25</v>
      </c>
      <c r="F71" s="21">
        <v>12</v>
      </c>
      <c r="G71" s="21">
        <v>12</v>
      </c>
      <c r="H71" s="24">
        <f t="shared" si="1"/>
        <v>194.4</v>
      </c>
      <c r="I71" s="25"/>
    </row>
    <row r="72" s="2" customFormat="1" ht="17" customHeight="1" spans="1:9">
      <c r="A72" s="20">
        <v>69</v>
      </c>
      <c r="B72" s="21" t="s">
        <v>86</v>
      </c>
      <c r="C72" s="22" t="s">
        <v>49</v>
      </c>
      <c r="D72" s="21">
        <v>12</v>
      </c>
      <c r="E72" s="23">
        <v>12.09</v>
      </c>
      <c r="F72" s="21">
        <v>12</v>
      </c>
      <c r="G72" s="21">
        <v>12</v>
      </c>
      <c r="H72" s="24">
        <f t="shared" si="1"/>
        <v>194.4</v>
      </c>
      <c r="I72" s="25"/>
    </row>
    <row r="73" s="2" customFormat="1" ht="17" customHeight="1" spans="1:9">
      <c r="A73" s="20">
        <v>70</v>
      </c>
      <c r="B73" s="21" t="s">
        <v>87</v>
      </c>
      <c r="C73" s="22" t="s">
        <v>49</v>
      </c>
      <c r="D73" s="21">
        <v>8</v>
      </c>
      <c r="E73" s="23">
        <v>8.07</v>
      </c>
      <c r="F73" s="21">
        <v>8</v>
      </c>
      <c r="G73" s="21">
        <v>8</v>
      </c>
      <c r="H73" s="24">
        <f t="shared" si="1"/>
        <v>129.6</v>
      </c>
      <c r="I73" s="25"/>
    </row>
    <row r="74" s="2" customFormat="1" ht="17" customHeight="1" spans="1:9">
      <c r="A74" s="20">
        <v>71</v>
      </c>
      <c r="B74" s="21" t="s">
        <v>88</v>
      </c>
      <c r="C74" s="22" t="s">
        <v>49</v>
      </c>
      <c r="D74" s="21">
        <v>11</v>
      </c>
      <c r="E74" s="23">
        <v>11.43</v>
      </c>
      <c r="F74" s="21">
        <v>11</v>
      </c>
      <c r="G74" s="21">
        <v>11</v>
      </c>
      <c r="H74" s="24">
        <f t="shared" si="1"/>
        <v>178.2</v>
      </c>
      <c r="I74" s="25"/>
    </row>
    <row r="75" s="2" customFormat="1" ht="17" customHeight="1" spans="1:9">
      <c r="A75" s="20">
        <v>72</v>
      </c>
      <c r="B75" s="21" t="s">
        <v>89</v>
      </c>
      <c r="C75" s="22" t="s">
        <v>49</v>
      </c>
      <c r="D75" s="21">
        <v>16</v>
      </c>
      <c r="E75" s="23">
        <v>16.33</v>
      </c>
      <c r="F75" s="21">
        <v>16</v>
      </c>
      <c r="G75" s="21">
        <v>16</v>
      </c>
      <c r="H75" s="24">
        <f t="shared" si="1"/>
        <v>259.2</v>
      </c>
      <c r="I75" s="25"/>
    </row>
    <row r="76" s="2" customFormat="1" ht="17" customHeight="1" spans="1:9">
      <c r="A76" s="20">
        <v>73</v>
      </c>
      <c r="B76" s="21" t="s">
        <v>90</v>
      </c>
      <c r="C76" s="22" t="s">
        <v>49</v>
      </c>
      <c r="D76" s="21">
        <v>8.5</v>
      </c>
      <c r="E76" s="23">
        <v>8.52</v>
      </c>
      <c r="F76" s="21">
        <v>8</v>
      </c>
      <c r="G76" s="21">
        <v>8</v>
      </c>
      <c r="H76" s="24">
        <f t="shared" si="1"/>
        <v>129.6</v>
      </c>
      <c r="I76" s="25"/>
    </row>
    <row r="77" s="2" customFormat="1" ht="17" customHeight="1" spans="1:9">
      <c r="A77" s="20">
        <v>74</v>
      </c>
      <c r="B77" s="21" t="s">
        <v>91</v>
      </c>
      <c r="C77" s="22" t="s">
        <v>49</v>
      </c>
      <c r="D77" s="21">
        <v>10</v>
      </c>
      <c r="E77" s="23">
        <v>10.64</v>
      </c>
      <c r="F77" s="21">
        <v>10</v>
      </c>
      <c r="G77" s="21">
        <v>10</v>
      </c>
      <c r="H77" s="24">
        <f t="shared" si="1"/>
        <v>162</v>
      </c>
      <c r="I77" s="25"/>
    </row>
    <row r="78" s="2" customFormat="1" ht="17" customHeight="1" spans="1:9">
      <c r="A78" s="20">
        <v>75</v>
      </c>
      <c r="B78" s="21" t="s">
        <v>92</v>
      </c>
      <c r="C78" s="22" t="s">
        <v>93</v>
      </c>
      <c r="D78" s="21">
        <v>12</v>
      </c>
      <c r="E78" s="23">
        <v>12.92</v>
      </c>
      <c r="F78" s="21">
        <v>12</v>
      </c>
      <c r="G78" s="21">
        <v>12</v>
      </c>
      <c r="H78" s="24">
        <f t="shared" si="1"/>
        <v>194.4</v>
      </c>
      <c r="I78" s="25"/>
    </row>
    <row r="79" s="2" customFormat="1" ht="17" customHeight="1" spans="1:9">
      <c r="A79" s="20">
        <v>76</v>
      </c>
      <c r="B79" s="21" t="s">
        <v>94</v>
      </c>
      <c r="C79" s="22" t="s">
        <v>93</v>
      </c>
      <c r="D79" s="21">
        <v>8.9</v>
      </c>
      <c r="E79" s="23">
        <v>8.9</v>
      </c>
      <c r="F79" s="21">
        <v>9</v>
      </c>
      <c r="G79" s="21">
        <v>8.9</v>
      </c>
      <c r="H79" s="24">
        <f t="shared" si="1"/>
        <v>144.18</v>
      </c>
      <c r="I79" s="25"/>
    </row>
    <row r="80" s="2" customFormat="1" ht="17" customHeight="1" spans="1:9">
      <c r="A80" s="20">
        <v>77</v>
      </c>
      <c r="B80" s="21" t="s">
        <v>95</v>
      </c>
      <c r="C80" s="22" t="s">
        <v>93</v>
      </c>
      <c r="D80" s="21">
        <v>10</v>
      </c>
      <c r="E80" s="23">
        <v>10.26</v>
      </c>
      <c r="F80" s="21">
        <v>10</v>
      </c>
      <c r="G80" s="21">
        <v>10</v>
      </c>
      <c r="H80" s="24">
        <f t="shared" si="1"/>
        <v>162</v>
      </c>
      <c r="I80" s="25"/>
    </row>
    <row r="81" s="2" customFormat="1" ht="17" customHeight="1" spans="1:9">
      <c r="A81" s="20">
        <v>78</v>
      </c>
      <c r="B81" s="21" t="s">
        <v>96</v>
      </c>
      <c r="C81" s="22" t="s">
        <v>93</v>
      </c>
      <c r="D81" s="21">
        <v>13</v>
      </c>
      <c r="E81" s="23">
        <v>13.69</v>
      </c>
      <c r="F81" s="21">
        <v>13</v>
      </c>
      <c r="G81" s="21">
        <v>13</v>
      </c>
      <c r="H81" s="24">
        <f t="shared" si="1"/>
        <v>210.6</v>
      </c>
      <c r="I81" s="25"/>
    </row>
    <row r="82" s="2" customFormat="1" ht="17" customHeight="1" spans="1:9">
      <c r="A82" s="20">
        <v>79</v>
      </c>
      <c r="B82" s="21" t="s">
        <v>97</v>
      </c>
      <c r="C82" s="22" t="s">
        <v>93</v>
      </c>
      <c r="D82" s="21">
        <v>12.12</v>
      </c>
      <c r="E82" s="23">
        <v>12.12</v>
      </c>
      <c r="F82" s="21">
        <v>12</v>
      </c>
      <c r="G82" s="21">
        <v>12</v>
      </c>
      <c r="H82" s="24">
        <f t="shared" si="1"/>
        <v>194.4</v>
      </c>
      <c r="I82" s="25"/>
    </row>
    <row r="83" s="2" customFormat="1" ht="17" customHeight="1" spans="1:9">
      <c r="A83" s="20">
        <v>80</v>
      </c>
      <c r="B83" s="21" t="s">
        <v>98</v>
      </c>
      <c r="C83" s="22" t="s">
        <v>93</v>
      </c>
      <c r="D83" s="21">
        <v>16</v>
      </c>
      <c r="E83" s="23">
        <v>16.8</v>
      </c>
      <c r="F83" s="21">
        <v>16</v>
      </c>
      <c r="G83" s="21">
        <v>16</v>
      </c>
      <c r="H83" s="24">
        <f t="shared" si="1"/>
        <v>259.2</v>
      </c>
      <c r="I83" s="25"/>
    </row>
    <row r="84" s="2" customFormat="1" ht="17" customHeight="1" spans="1:9">
      <c r="A84" s="20">
        <v>81</v>
      </c>
      <c r="B84" s="21" t="s">
        <v>99</v>
      </c>
      <c r="C84" s="22" t="s">
        <v>93</v>
      </c>
      <c r="D84" s="21">
        <v>13</v>
      </c>
      <c r="E84" s="23">
        <v>13.54</v>
      </c>
      <c r="F84" s="21">
        <v>13</v>
      </c>
      <c r="G84" s="21">
        <v>13</v>
      </c>
      <c r="H84" s="24">
        <f t="shared" si="1"/>
        <v>210.6</v>
      </c>
      <c r="I84" s="25"/>
    </row>
    <row r="85" s="2" customFormat="1" ht="17" customHeight="1" spans="1:9">
      <c r="A85" s="20">
        <v>82</v>
      </c>
      <c r="B85" s="21" t="s">
        <v>100</v>
      </c>
      <c r="C85" s="22" t="s">
        <v>93</v>
      </c>
      <c r="D85" s="21">
        <v>15.99</v>
      </c>
      <c r="E85" s="23">
        <v>15.99</v>
      </c>
      <c r="F85" s="21">
        <v>16</v>
      </c>
      <c r="G85" s="21">
        <v>15.99</v>
      </c>
      <c r="H85" s="24">
        <f t="shared" si="1"/>
        <v>259.038</v>
      </c>
      <c r="I85" s="25"/>
    </row>
    <row r="86" s="2" customFormat="1" ht="17" customHeight="1" spans="1:9">
      <c r="A86" s="20">
        <v>83</v>
      </c>
      <c r="B86" s="21" t="s">
        <v>101</v>
      </c>
      <c r="C86" s="22" t="s">
        <v>93</v>
      </c>
      <c r="D86" s="21">
        <v>11</v>
      </c>
      <c r="E86" s="23">
        <v>11.31</v>
      </c>
      <c r="F86" s="21">
        <v>11</v>
      </c>
      <c r="G86" s="21">
        <v>11</v>
      </c>
      <c r="H86" s="24">
        <f t="shared" si="1"/>
        <v>178.2</v>
      </c>
      <c r="I86" s="25"/>
    </row>
    <row r="87" s="2" customFormat="1" ht="17" customHeight="1" spans="1:9">
      <c r="A87" s="20">
        <v>84</v>
      </c>
      <c r="B87" s="21" t="s">
        <v>102</v>
      </c>
      <c r="C87" s="22" t="s">
        <v>93</v>
      </c>
      <c r="D87" s="21">
        <v>11</v>
      </c>
      <c r="E87" s="23">
        <v>11.42</v>
      </c>
      <c r="F87" s="21">
        <v>11</v>
      </c>
      <c r="G87" s="21">
        <v>11</v>
      </c>
      <c r="H87" s="24">
        <f t="shared" si="1"/>
        <v>178.2</v>
      </c>
      <c r="I87" s="25"/>
    </row>
    <row r="88" s="2" customFormat="1" ht="17" customHeight="1" spans="1:9">
      <c r="A88" s="20">
        <v>85</v>
      </c>
      <c r="B88" s="21" t="s">
        <v>103</v>
      </c>
      <c r="C88" s="22" t="s">
        <v>93</v>
      </c>
      <c r="D88" s="21">
        <v>10</v>
      </c>
      <c r="E88" s="23">
        <v>10.12</v>
      </c>
      <c r="F88" s="21">
        <v>10</v>
      </c>
      <c r="G88" s="21">
        <v>10</v>
      </c>
      <c r="H88" s="24">
        <f t="shared" si="1"/>
        <v>162</v>
      </c>
      <c r="I88" s="25"/>
    </row>
    <row r="89" s="2" customFormat="1" ht="17" customHeight="1" spans="1:9">
      <c r="A89" s="20">
        <v>86</v>
      </c>
      <c r="B89" s="21" t="s">
        <v>104</v>
      </c>
      <c r="C89" s="22" t="s">
        <v>93</v>
      </c>
      <c r="D89" s="21">
        <v>17.87</v>
      </c>
      <c r="E89" s="23">
        <v>17.87</v>
      </c>
      <c r="F89" s="21">
        <v>17.8</v>
      </c>
      <c r="G89" s="21">
        <v>17.8</v>
      </c>
      <c r="H89" s="24">
        <f t="shared" si="1"/>
        <v>288.36</v>
      </c>
      <c r="I89" s="25"/>
    </row>
    <row r="90" s="2" customFormat="1" ht="17" customHeight="1" spans="1:9">
      <c r="A90" s="20">
        <v>87</v>
      </c>
      <c r="B90" s="21" t="s">
        <v>105</v>
      </c>
      <c r="C90" s="22" t="s">
        <v>106</v>
      </c>
      <c r="D90" s="21">
        <v>13.11</v>
      </c>
      <c r="E90" s="23">
        <v>13.11</v>
      </c>
      <c r="F90" s="21">
        <v>13</v>
      </c>
      <c r="G90" s="21">
        <v>13</v>
      </c>
      <c r="H90" s="24">
        <f t="shared" si="1"/>
        <v>210.6</v>
      </c>
      <c r="I90" s="25"/>
    </row>
    <row r="91" s="2" customFormat="1" ht="17" customHeight="1" spans="1:9">
      <c r="A91" s="20">
        <v>88</v>
      </c>
      <c r="B91" s="21" t="s">
        <v>107</v>
      </c>
      <c r="C91" s="22" t="s">
        <v>108</v>
      </c>
      <c r="D91" s="21">
        <v>8.27</v>
      </c>
      <c r="E91" s="23">
        <v>8.27</v>
      </c>
      <c r="F91" s="21">
        <v>8</v>
      </c>
      <c r="G91" s="21">
        <v>8</v>
      </c>
      <c r="H91" s="24">
        <f t="shared" si="1"/>
        <v>129.6</v>
      </c>
      <c r="I91" s="25"/>
    </row>
    <row r="92" s="2" customFormat="1" ht="17" customHeight="1" spans="1:9">
      <c r="A92" s="20">
        <v>89</v>
      </c>
      <c r="B92" s="21" t="s">
        <v>109</v>
      </c>
      <c r="C92" s="22" t="s">
        <v>110</v>
      </c>
      <c r="D92" s="21">
        <v>10.68</v>
      </c>
      <c r="E92" s="23">
        <v>10.68</v>
      </c>
      <c r="F92" s="21">
        <v>10</v>
      </c>
      <c r="G92" s="21">
        <v>10</v>
      </c>
      <c r="H92" s="24">
        <f t="shared" si="1"/>
        <v>162</v>
      </c>
      <c r="I92" s="25"/>
    </row>
    <row r="93" s="2" customFormat="1" ht="17" customHeight="1" spans="1:9">
      <c r="A93" s="20">
        <v>90</v>
      </c>
      <c r="B93" s="21" t="s">
        <v>111</v>
      </c>
      <c r="C93" s="22" t="s">
        <v>112</v>
      </c>
      <c r="D93" s="21">
        <v>6.28</v>
      </c>
      <c r="E93" s="23">
        <v>6.28</v>
      </c>
      <c r="F93" s="21">
        <v>6</v>
      </c>
      <c r="G93" s="21">
        <v>6</v>
      </c>
      <c r="H93" s="24">
        <f t="shared" si="1"/>
        <v>97.2</v>
      </c>
      <c r="I93" s="25"/>
    </row>
    <row r="94" s="2" customFormat="1" ht="17" customHeight="1" spans="1:9">
      <c r="A94" s="20">
        <v>91</v>
      </c>
      <c r="B94" s="21" t="s">
        <v>113</v>
      </c>
      <c r="C94" s="22" t="s">
        <v>12</v>
      </c>
      <c r="D94" s="21">
        <v>11.19</v>
      </c>
      <c r="E94" s="23">
        <v>11.19</v>
      </c>
      <c r="F94" s="21">
        <v>11</v>
      </c>
      <c r="G94" s="21">
        <v>11</v>
      </c>
      <c r="H94" s="24">
        <f t="shared" si="1"/>
        <v>178.2</v>
      </c>
      <c r="I94" s="25"/>
    </row>
    <row r="95" s="2" customFormat="1" ht="17" customHeight="1" spans="1:9">
      <c r="A95" s="20">
        <v>92</v>
      </c>
      <c r="B95" s="21" t="s">
        <v>114</v>
      </c>
      <c r="C95" s="22" t="s">
        <v>12</v>
      </c>
      <c r="D95" s="21">
        <v>14.49</v>
      </c>
      <c r="E95" s="23">
        <v>14.49</v>
      </c>
      <c r="F95" s="21">
        <v>14</v>
      </c>
      <c r="G95" s="21">
        <v>14</v>
      </c>
      <c r="H95" s="24">
        <f t="shared" si="1"/>
        <v>226.8</v>
      </c>
      <c r="I95" s="25"/>
    </row>
    <row r="96" s="2" customFormat="1" ht="17" customHeight="1" spans="1:9">
      <c r="A96" s="20">
        <v>93</v>
      </c>
      <c r="B96" s="21" t="s">
        <v>115</v>
      </c>
      <c r="C96" s="22" t="s">
        <v>30</v>
      </c>
      <c r="D96" s="21">
        <v>9.57</v>
      </c>
      <c r="E96" s="23">
        <v>9.57</v>
      </c>
      <c r="F96" s="21">
        <v>9</v>
      </c>
      <c r="G96" s="21">
        <v>9</v>
      </c>
      <c r="H96" s="24">
        <f t="shared" si="1"/>
        <v>145.8</v>
      </c>
      <c r="I96" s="25"/>
    </row>
    <row r="97" s="2" customFormat="1" ht="17" customHeight="1" spans="1:9">
      <c r="A97" s="26" t="s">
        <v>116</v>
      </c>
      <c r="B97" s="27"/>
      <c r="C97" s="28"/>
      <c r="D97" s="29">
        <f t="shared" ref="D97:G97" si="2">SUBTOTAL(9,D4:D96)</f>
        <v>1123.73</v>
      </c>
      <c r="E97" s="29">
        <f t="shared" si="2"/>
        <v>1156.56</v>
      </c>
      <c r="F97" s="29">
        <f t="shared" si="2"/>
        <v>1117.7</v>
      </c>
      <c r="G97" s="29">
        <f t="shared" si="2"/>
        <v>1117.43</v>
      </c>
      <c r="H97" s="30">
        <f>SUM(H4:H96)</f>
        <v>18102.366</v>
      </c>
      <c r="I97" s="25"/>
    </row>
    <row r="98" ht="24.95" customHeight="1"/>
    <row r="99" ht="24.95" customHeight="1"/>
    <row r="100" ht="24.95" customHeight="1"/>
    <row r="101" ht="24.95" customHeight="1"/>
    <row r="102" ht="24.95" customHeight="1"/>
    <row r="103" ht="24.95" customHeight="1"/>
    <row r="104" ht="24.95" customHeight="1"/>
    <row r="105" ht="24.95" customHeight="1"/>
  </sheetData>
  <mergeCells count="3">
    <mergeCell ref="A1:I1"/>
    <mergeCell ref="A2:I2"/>
    <mergeCell ref="A97:C9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楼张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2026-04-22T08:50:28Z</dcterms:created>
  <dcterms:modified xsi:type="dcterms:W3CDTF">2026-04-22T08:50:29Z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6D3D71BDC20C4D6BA0586004BE82E29E_11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